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J101" i="9"/>
  <c r="J109" i="9"/>
  <c r="J117" i="9"/>
  <c r="J125" i="9"/>
  <c r="J133" i="9"/>
  <c r="J141" i="9"/>
  <c r="J149" i="9"/>
  <c r="J157" i="9"/>
  <c r="J165" i="9"/>
  <c r="J173" i="9"/>
  <c r="J181" i="9"/>
  <c r="J189" i="9"/>
  <c r="J197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3" i="9" l="1"/>
  <c r="G213" i="9"/>
  <c r="O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<sst xmlns="http://schemas.openxmlformats.org/spreadsheetml/2006/main" count="74" uniqueCount="26">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</sst>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0.11125081137086862</c:v>
                </c:pt>
                <c:pt idx="1">
                  <c:v>9.3979643976580776E-2</c:v>
                </c:pt>
                <c:pt idx="2">
                  <c:v>9.030447746619337E-2</c:v>
                </c:pt>
                <c:pt idx="3">
                  <c:v>9.2365212274596847E-2</c:v>
                </c:pt>
                <c:pt idx="4">
                  <c:v>8.7871401379932504E-2</c:v>
                </c:pt>
                <c:pt idx="5">
                  <c:v>9.1699845705087032E-2</c:v>
                </c:pt>
                <c:pt idx="6">
                  <c:v>9.105977822380841E-2</c:v>
                </c:pt>
                <c:pt idx="7">
                  <c:v>8.5137368805020541E-2</c:v>
                </c:pt>
                <c:pt idx="8">
                  <c:v>8.903203533478285E-2</c:v>
                </c:pt>
                <c:pt idx="9">
                  <c:v>8.3532200575823404E-2</c:v>
                </c:pt>
                <c:pt idx="10">
                  <c:v>9.0232442094331219E-2</c:v>
                </c:pt>
                <c:pt idx="11">
                  <c:v>8.9794315168148744E-2</c:v>
                </c:pt>
                <c:pt idx="12">
                  <c:v>8.8569227840762405E-2</c:v>
                </c:pt>
                <c:pt idx="13">
                  <c:v>8.6671105452203745E-2</c:v>
                </c:pt>
                <c:pt idx="14">
                  <c:v>8.4740181221536842E-2</c:v>
                </c:pt>
                <c:pt idx="15">
                  <c:v>8.4034344318256918E-2</c:v>
                </c:pt>
                <c:pt idx="16">
                  <c:v>7.2968515614857496E-2</c:v>
                </c:pt>
                <c:pt idx="17">
                  <c:v>7.1475702084051199E-2</c:v>
                </c:pt>
                <c:pt idx="18">
                  <c:v>6.9837176511481774E-2</c:v>
                </c:pt>
                <c:pt idx="19">
                  <c:v>9.188561673009342E-2</c:v>
                </c:pt>
                <c:pt idx="20">
                  <c:v>8.9096331082694491E-2</c:v>
                </c:pt>
                <c:pt idx="21">
                  <c:v>7.1937288134103772E-2</c:v>
                </c:pt>
                <c:pt idx="22">
                  <c:v>8.6612926142689381E-2</c:v>
                </c:pt>
                <c:pt idx="23">
                  <c:v>8.4519826048463892E-2</c:v>
                </c:pt>
                <c:pt idx="24">
                  <c:v>8.5217566016957777E-2</c:v>
                </c:pt>
                <c:pt idx="25">
                  <c:v>8.4560399967167341E-2</c:v>
                </c:pt>
                <c:pt idx="26">
                  <c:v>8.4893737967965205E-2</c:v>
                </c:pt>
                <c:pt idx="27">
                  <c:v>8.4211550265823443E-2</c:v>
                </c:pt>
                <c:pt idx="28">
                  <c:v>9.0092624351433351E-2</c:v>
                </c:pt>
                <c:pt idx="29">
                  <c:v>8.0649864426022511E-2</c:v>
                </c:pt>
                <c:pt idx="30">
                  <c:v>7.8321395301039279E-2</c:v>
                </c:pt>
                <c:pt idx="31">
                  <c:v>8.3522613740625543E-2</c:v>
                </c:pt>
                <c:pt idx="32">
                  <c:v>8.4982300571132735E-2</c:v>
                </c:pt>
                <c:pt idx="33">
                  <c:v>6.9877774769668499E-2</c:v>
                </c:pt>
                <c:pt idx="34">
                  <c:v>6.7305569726917147E-2</c:v>
                </c:pt>
                <c:pt idx="35">
                  <c:v>6.1974350632325599E-2</c:v>
                </c:pt>
                <c:pt idx="36">
                  <c:v>5.9207770807482074E-2</c:v>
                </c:pt>
                <c:pt idx="37">
                  <c:v>6.7035908953638659E-2</c:v>
                </c:pt>
                <c:pt idx="38">
                  <c:v>6.0772644049634429E-2</c:v>
                </c:pt>
                <c:pt idx="39">
                  <c:v>6.089422976816803E-2</c:v>
                </c:pt>
                <c:pt idx="40">
                  <c:v>6.3393067163269742E-2</c:v>
                </c:pt>
                <c:pt idx="41">
                  <c:v>5.7017011004590036E-2</c:v>
                </c:pt>
                <c:pt idx="42">
                  <c:v>7.1975745518842352E-2</c:v>
                </c:pt>
                <c:pt idx="43">
                  <c:v>5.7998608893225452E-2</c:v>
                </c:pt>
                <c:pt idx="44">
                  <c:v>5.8022258094363614E-2</c:v>
                </c:pt>
                <c:pt idx="45">
                  <c:v>5.8826245931790637E-2</c:v>
                </c:pt>
                <c:pt idx="46">
                  <c:v>6.2849597067093574E-2</c:v>
                </c:pt>
                <c:pt idx="47">
                  <c:v>6.2719802715679493E-2</c:v>
                </c:pt>
                <c:pt idx="48">
                  <c:v>5.8209653800703962E-2</c:v>
                </c:pt>
                <c:pt idx="49">
                  <c:v>6.237981861048271E-2</c:v>
                </c:pt>
                <c:pt idx="50">
                  <c:v>6.7060335795575757E-2</c:v>
                </c:pt>
                <c:pt idx="51">
                  <c:v>6.8723541935983165E-2</c:v>
                </c:pt>
                <c:pt idx="52">
                  <c:v>6.5786577614698971E-2</c:v>
                </c:pt>
                <c:pt idx="53">
                  <c:v>6.4512819433822824E-2</c:v>
                </c:pt>
                <c:pt idx="54">
                  <c:v>4.6690368434683653E-2</c:v>
                </c:pt>
                <c:pt idx="55">
                  <c:v>5.0486463700337054E-2</c:v>
                </c:pt>
                <c:pt idx="56">
                  <c:v>4.9009519180913286E-2</c:v>
                </c:pt>
                <c:pt idx="57">
                  <c:v>4.5432479265189063E-2</c:v>
                </c:pt>
                <c:pt idx="58">
                  <c:v>4.5651542728280294E-2</c:v>
                </c:pt>
                <c:pt idx="59">
                  <c:v>4.9505635339339479E-2</c:v>
                </c:pt>
                <c:pt idx="60">
                  <c:v>5.225479173748164E-2</c:v>
                </c:pt>
                <c:pt idx="61">
                  <c:v>5.4185732194470405E-2</c:v>
                </c:pt>
                <c:pt idx="62">
                  <c:v>5.2969963245837984E-2</c:v>
                </c:pt>
                <c:pt idx="63">
                  <c:v>5.8169611043782245E-2</c:v>
                </c:pt>
                <c:pt idx="64">
                  <c:v>5.2458484898327724E-2</c:v>
                </c:pt>
                <c:pt idx="65">
                  <c:v>6.0660692588609982E-2</c:v>
                </c:pt>
                <c:pt idx="66">
                  <c:v>5.8762735937837408E-2</c:v>
                </c:pt>
                <c:pt idx="67">
                  <c:v>6.3491487420135953E-2</c:v>
                </c:pt>
                <c:pt idx="68">
                  <c:v>7.2878232858583733E-2</c:v>
                </c:pt>
                <c:pt idx="69">
                  <c:v>7.742071460673787E-2</c:v>
                </c:pt>
                <c:pt idx="70">
                  <c:v>7.5278935545861167E-2</c:v>
                </c:pt>
                <c:pt idx="71">
                  <c:v>7.342905556766878E-2</c:v>
                </c:pt>
                <c:pt idx="72">
                  <c:v>5.7278019341817157E-2</c:v>
                </c:pt>
                <c:pt idx="73">
                  <c:v>7.0670580790772708E-2</c:v>
                </c:pt>
                <c:pt idx="74">
                  <c:v>6.7353153917360215E-2</c:v>
                </c:pt>
                <c:pt idx="75">
                  <c:v>6.7742585650569287E-2</c:v>
                </c:pt>
                <c:pt idx="76">
                  <c:v>7.2017333082142074E-2</c:v>
                </c:pt>
                <c:pt idx="77">
                  <c:v>6.5203149997280538E-2</c:v>
                </c:pt>
                <c:pt idx="78">
                  <c:v>8.0226099518214342E-2</c:v>
                </c:pt>
                <c:pt idx="79">
                  <c:v>8.167837158296154E-2</c:v>
                </c:pt>
                <c:pt idx="80">
                  <c:v>9.2744010209092578E-2</c:v>
                </c:pt>
                <c:pt idx="81">
                  <c:v>8.6780836794331268E-2</c:v>
                </c:pt>
                <c:pt idx="82">
                  <c:v>8.138558465716586E-2</c:v>
                </c:pt>
                <c:pt idx="83">
                  <c:v>8.0817671492731058E-2</c:v>
                </c:pt>
                <c:pt idx="84">
                  <c:v>8.5660364541383011E-2</c:v>
                </c:pt>
                <c:pt idx="85">
                  <c:v>7.5039998284476939E-2</c:v>
                </c:pt>
                <c:pt idx="86">
                  <c:v>4.9535891574852803E-2</c:v>
                </c:pt>
                <c:pt idx="87">
                  <c:v>6.1135776523902875E-2</c:v>
                </c:pt>
                <c:pt idx="88">
                  <c:v>4.5811950626042562E-2</c:v>
                </c:pt>
                <c:pt idx="89">
                  <c:v>4.2258369834189395E-2</c:v>
                </c:pt>
                <c:pt idx="90">
                  <c:v>4.0757339557340899E-2</c:v>
                </c:pt>
                <c:pt idx="91">
                  <c:v>3.922395210783116E-2</c:v>
                </c:pt>
                <c:pt idx="92">
                  <c:v>3.558925593121514E-2</c:v>
                </c:pt>
                <c:pt idx="93">
                  <c:v>4.877208040899543E-2</c:v>
                </c:pt>
                <c:pt idx="94">
                  <c:v>4.6094753469506568E-2</c:v>
                </c:pt>
                <c:pt idx="95">
                  <c:v>4.5210402682355585E-2</c:v>
                </c:pt>
                <c:pt idx="96">
                  <c:v>4.4553236632565149E-2</c:v>
                </c:pt>
                <c:pt idx="97">
                  <c:v>4.6450946804323087E-2</c:v>
                </c:pt>
                <c:pt idx="98">
                  <c:v>5.038661569591206E-2</c:v>
                </c:pt>
                <c:pt idx="99">
                  <c:v>5.0353377297520145E-2</c:v>
                </c:pt>
                <c:pt idx="100">
                  <c:v>3.8355963680474968E-2</c:v>
                </c:pt>
                <c:pt idx="101">
                  <c:v>3.9280864046845804E-2</c:v>
                </c:pt>
                <c:pt idx="102">
                  <c:v>3.7537311183036617E-2</c:v>
                </c:pt>
                <c:pt idx="103">
                  <c:v>3.7739363436227205E-2</c:v>
                </c:pt>
                <c:pt idx="104">
                  <c:v>3.7529206135089491E-2</c:v>
                </c:pt>
                <c:pt idx="105">
                  <c:v>3.8485798597694486E-2</c:v>
                </c:pt>
                <c:pt idx="106">
                  <c:v>3.633581090393731E-2</c:v>
                </c:pt>
                <c:pt idx="107">
                  <c:v>2.9635116602822691E-2</c:v>
                </c:pt>
                <c:pt idx="108">
                  <c:v>3.2116967127507674E-2</c:v>
                </c:pt>
                <c:pt idx="109">
                  <c:v>3.6181557257942101E-2</c:v>
                </c:pt>
                <c:pt idx="110">
                  <c:v>3.4129006742936792E-2</c:v>
                </c:pt>
                <c:pt idx="111">
                  <c:v>3.8720968571747269E-2</c:v>
                </c:pt>
                <c:pt idx="112">
                  <c:v>4.5682822217332664E-2</c:v>
                </c:pt>
                <c:pt idx="113">
                  <c:v>4.2152914966100616E-2</c:v>
                </c:pt>
                <c:pt idx="114">
                  <c:v>4.7491279503734336E-2</c:v>
                </c:pt>
                <c:pt idx="115">
                  <c:v>4.6323079775880002E-2</c:v>
                </c:pt>
                <c:pt idx="116">
                  <c:v>5.0744648995089368E-2</c:v>
                </c:pt>
                <c:pt idx="117">
                  <c:v>4.7507585071401161E-2</c:v>
                </c:pt>
                <c:pt idx="118">
                  <c:v>4.6072340442876787E-2</c:v>
                </c:pt>
                <c:pt idx="119">
                  <c:v>5.7089926735910276E-2</c:v>
                </c:pt>
                <c:pt idx="120">
                  <c:v>4.8562320354991841E-2</c:v>
                </c:pt>
                <c:pt idx="121">
                  <c:v>4.9998254399426893E-2</c:v>
                </c:pt>
                <c:pt idx="122">
                  <c:v>4.5097984335331603E-2</c:v>
                </c:pt>
                <c:pt idx="123">
                  <c:v>4.9479091333931635E-2</c:v>
                </c:pt>
                <c:pt idx="124">
                  <c:v>4.7516475007031218E-2</c:v>
                </c:pt>
                <c:pt idx="125">
                  <c:v>5.4995921076468911E-2</c:v>
                </c:pt>
                <c:pt idx="126">
                  <c:v>5.369792699720051E-2</c:v>
                </c:pt>
                <c:pt idx="127">
                  <c:v>5.5442169276921013E-2</c:v>
                </c:pt>
                <c:pt idx="128">
                  <c:v>5.4120501657030529E-2</c:v>
                </c:pt>
                <c:pt idx="129">
                  <c:v>4.9568240634353271E-2</c:v>
                </c:pt>
                <c:pt idx="130">
                  <c:v>4.4376689771195368E-2</c:v>
                </c:pt>
                <c:pt idx="131">
                  <c:v>4.6282394159080503E-2</c:v>
                </c:pt>
                <c:pt idx="132">
                  <c:v>4.4310904122871884E-2</c:v>
                </c:pt>
                <c:pt idx="133">
                  <c:v>4.642852653080641E-2</c:v>
                </c:pt>
                <c:pt idx="134">
                  <c:v>5.2157092329286406E-2</c:v>
                </c:pt>
                <c:pt idx="135">
                  <c:v>5.1028569068081703E-2</c:v>
                </c:pt>
                <c:pt idx="136">
                  <c:v>5.373913440596409E-2</c:v>
                </c:pt>
                <c:pt idx="137">
                  <c:v>6.0640912375927773E-2</c:v>
                </c:pt>
                <c:pt idx="138">
                  <c:v>5.3803270167195175E-2</c:v>
                </c:pt>
                <c:pt idx="139">
                  <c:v>5.5604375706964096E-2</c:v>
                </c:pt>
                <c:pt idx="140">
                  <c:v>5.2456564668630551E-2</c:v>
                </c:pt>
                <c:pt idx="141">
                  <c:v>6.7123224516701066E-2</c:v>
                </c:pt>
                <c:pt idx="142">
                  <c:v>6.55980457000718E-2</c:v>
                </c:pt>
                <c:pt idx="143">
                  <c:v>6.3894289980444219E-2</c:v>
                </c:pt>
                <c:pt idx="144">
                  <c:v>6.8917010762480954E-2</c:v>
                </c:pt>
                <c:pt idx="145">
                  <c:v>4.8830742201323052E-2</c:v>
                </c:pt>
                <c:pt idx="146">
                  <c:v>5.0655410449895411E-2</c:v>
                </c:pt>
                <c:pt idx="147">
                  <c:v>5.0168637009706731E-2</c:v>
                </c:pt>
                <c:pt idx="148">
                  <c:v>5.288656220738263E-2</c:v>
                </c:pt>
                <c:pt idx="149">
                  <c:v>5.3105601330989953E-2</c:v>
                </c:pt>
                <c:pt idx="150">
                  <c:v>6.0859935273213241E-2</c:v>
                </c:pt>
                <c:pt idx="151">
                  <c:v>5.1742574038436642E-2</c:v>
                </c:pt>
                <c:pt idx="152">
                  <c:v>5.2659353130538177E-2</c:v>
                </c:pt>
                <c:pt idx="153">
                  <c:v>5.1751455860906251E-2</c:v>
                </c:pt>
                <c:pt idx="154">
                  <c:v>5.0696736803637753E-2</c:v>
                </c:pt>
                <c:pt idx="155">
                  <c:v>5.1296350177467816E-2</c:v>
                </c:pt>
                <c:pt idx="156">
                  <c:v>5.1604658412752948E-2</c:v>
                </c:pt>
                <c:pt idx="157">
                  <c:v>5.2772858140607275E-2</c:v>
                </c:pt>
                <c:pt idx="158">
                  <c:v>4.6388680707658586E-2</c:v>
                </c:pt>
                <c:pt idx="159">
                  <c:v>5.2724187287117155E-2</c:v>
                </c:pt>
                <c:pt idx="160">
                  <c:v>5.5571906836207448E-2</c:v>
                </c:pt>
                <c:pt idx="161">
                  <c:v>5.5433991210523753E-2</c:v>
                </c:pt>
                <c:pt idx="162">
                  <c:v>5.3528286822638292E-2</c:v>
                </c:pt>
                <c:pt idx="163">
                  <c:v>6.0431714679693403E-2</c:v>
                </c:pt>
                <c:pt idx="164">
                  <c:v>5.4088103052287069E-2</c:v>
                </c:pt>
                <c:pt idx="165">
                  <c:v>5.5223961833802342E-2</c:v>
                </c:pt>
                <c:pt idx="166">
                  <c:v>6.0383171750620544E-2</c:v>
                </c:pt>
                <c:pt idx="167">
                  <c:v>5.9888165338067151E-2</c:v>
                </c:pt>
                <c:pt idx="168">
                  <c:v>6.4180027564473607E-2</c:v>
                </c:pt>
                <c:pt idx="169">
                  <c:v>6.0983537559489501E-2</c:v>
                </c:pt>
                <c:pt idx="170">
                  <c:v>6.3165882425909203E-2</c:v>
                </c:pt>
                <c:pt idx="171">
                  <c:v>6.4788514647613482E-2</c:v>
                </c:pt>
                <c:pt idx="172">
                  <c:v>6.8033787204181198E-2</c:v>
                </c:pt>
                <c:pt idx="173">
                  <c:v>7.3373008628063285E-2</c:v>
                </c:pt>
                <c:pt idx="174">
                  <c:v>7.3105274311482241E-2</c:v>
                </c:pt>
                <c:pt idx="175">
                  <c:v>6.6119937202543805E-2</c:v>
                </c:pt>
                <c:pt idx="176">
                  <c:v>6.9989820445811229E-2</c:v>
                </c:pt>
                <c:pt idx="177">
                  <c:v>4.8743837988787168E-2</c:v>
                </c:pt>
                <c:pt idx="178">
                  <c:v>5.1849949136222602E-2</c:v>
                </c:pt>
                <c:pt idx="179">
                  <c:v>6.6735744445946571E-2</c:v>
                </c:pt>
                <c:pt idx="180">
                  <c:v>6.7822828789038045E-2</c:v>
                </c:pt>
                <c:pt idx="181">
                  <c:v>6.8609813529724867E-2</c:v>
                </c:pt>
                <c:pt idx="182">
                  <c:v>6.9486043042605888E-2</c:v>
                </c:pt>
                <c:pt idx="183">
                  <c:v>6.9047940455907328E-2</c:v>
                </c:pt>
                <c:pt idx="184">
                  <c:v>6.6306564247522431E-2</c:v>
                </c:pt>
                <c:pt idx="185">
                  <c:v>6.9096619422558875E-2</c:v>
                </c:pt>
                <c:pt idx="186">
                  <c:v>8.0793957776683634E-2</c:v>
                </c:pt>
                <c:pt idx="187">
                  <c:v>6.3758246771764698E-2</c:v>
                </c:pt>
                <c:pt idx="188">
                  <c:v>6.0691471872744582E-2</c:v>
                </c:pt>
                <c:pt idx="189">
                  <c:v>6.4107001001336344E-2</c:v>
                </c:pt>
                <c:pt idx="190">
                  <c:v>5.6238106972367391E-2</c:v>
                </c:pt>
                <c:pt idx="191">
                  <c:v>5.8281751325420461E-2</c:v>
                </c:pt>
                <c:pt idx="192">
                  <c:v>5.4785058133098342E-2</c:v>
                </c:pt>
                <c:pt idx="193">
                  <c:v>5.2813543757405809E-2</c:v>
                </c:pt>
                <c:pt idx="194">
                  <c:v>6.6069299326552075E-2</c:v>
                </c:pt>
                <c:pt idx="195">
                  <c:v>4.0587794854551267E-2</c:v>
                </c:pt>
                <c:pt idx="196">
                  <c:v>4.5227738120940546E-2</c:v>
                </c:pt>
                <c:pt idx="197">
                  <c:v>4.456236343826931E-2</c:v>
                </c:pt>
                <c:pt idx="198">
                  <c:v>4.5016795932118936E-2</c:v>
                </c:pt>
                <c:pt idx="199">
                  <c:v>5.836179627345877E-2</c:v>
                </c:pt>
                <c:pt idx="200">
                  <c:v>4.1342326950803934E-2</c:v>
                </c:pt>
                <c:pt idx="201">
                  <c:v>6.0860658008043758E-2</c:v>
                </c:pt>
                <c:pt idx="202">
                  <c:v>5.920481172743116E-2</c:v>
                </c:pt>
                <c:pt idx="203">
                  <c:v>5.5010402906098745E-2</c:v>
                </c:pt>
                <c:pt idx="204">
                  <c:v>3.7009915145176979E-2</c:v>
                </c:pt>
                <c:pt idx="205">
                  <c:v>4.2989228389820958E-2</c:v>
                </c:pt>
                <c:pt idx="206">
                  <c:v>3.9321405512905208E-2</c:v>
                </c:pt>
                <c:pt idx="207">
                  <c:v>5.6941367702571098E-2</c:v>
                </c:pt>
                <c:pt idx="208">
                  <c:v>5.269005505538514E-2</c:v>
                </c:pt>
                <c:pt idx="209">
                  <c:v>4.8252068570414183E-2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7.4752332508846525E-2</c:v>
                </c:pt>
                <c:pt idx="1">
                  <c:v>8.0674932004904387E-2</c:v>
                </c:pt>
                <c:pt idx="2">
                  <c:v>8.6231670589717382E-2</c:v>
                </c:pt>
                <c:pt idx="3">
                  <c:v>9.402833105639341E-2</c:v>
                </c:pt>
                <c:pt idx="4">
                  <c:v>9.6145969690649785E-2</c:v>
                </c:pt>
                <c:pt idx="5">
                  <c:v>9.4889222719673649E-2</c:v>
                </c:pt>
                <c:pt idx="6">
                  <c:v>9.9067414198225887E-2</c:v>
                </c:pt>
                <c:pt idx="7">
                  <c:v>9.7938907163343358E-2</c:v>
                </c:pt>
                <c:pt idx="8">
                  <c:v>0.10082720063113711</c:v>
                </c:pt>
                <c:pt idx="9">
                  <c:v>0.1003486358238289</c:v>
                </c:pt>
                <c:pt idx="10">
                  <c:v>0.10810472237180084</c:v>
                </c:pt>
                <c:pt idx="11">
                  <c:v>0.10108859061868206</c:v>
                </c:pt>
                <c:pt idx="12">
                  <c:v>9.7996785954150165E-2</c:v>
                </c:pt>
                <c:pt idx="13">
                  <c:v>0.11022234477973536</c:v>
                </c:pt>
                <c:pt idx="14">
                  <c:v>0.10518483227954552</c:v>
                </c:pt>
                <c:pt idx="15">
                  <c:v>0.10560584441089431</c:v>
                </c:pt>
                <c:pt idx="16">
                  <c:v>9.7777516187467398E-2</c:v>
                </c:pt>
                <c:pt idx="17">
                  <c:v>0.10152494059963099</c:v>
                </c:pt>
                <c:pt idx="18">
                  <c:v>0.10700210198867974</c:v>
                </c:pt>
                <c:pt idx="19">
                  <c:v>0.1043320862300172</c:v>
                </c:pt>
                <c:pt idx="20">
                  <c:v>9.9334362760847228E-2</c:v>
                </c:pt>
                <c:pt idx="21">
                  <c:v>9.4953247649086095E-2</c:v>
                </c:pt>
                <c:pt idx="22">
                  <c:v>9.0719049796733175E-2</c:v>
                </c:pt>
                <c:pt idx="23">
                  <c:v>9.749266707605235E-2</c:v>
                </c:pt>
                <c:pt idx="24">
                  <c:v>9.4296177071067924E-2</c:v>
                </c:pt>
                <c:pt idx="25">
                  <c:v>9.551307199189564E-2</c:v>
                </c:pt>
                <c:pt idx="26">
                  <c:v>9.8011909386997359E-2</c:v>
                </c:pt>
                <c:pt idx="27">
                  <c:v>8.9218114991657896E-2</c:v>
                </c:pt>
                <c:pt idx="28">
                  <c:v>9.1399786668488137E-2</c:v>
                </c:pt>
                <c:pt idx="29">
                  <c:v>8.9298477941381862E-2</c:v>
                </c:pt>
                <c:pt idx="30">
                  <c:v>8.9736596754402598E-2</c:v>
                </c:pt>
                <c:pt idx="31">
                  <c:v>8.7675861945999758E-2</c:v>
                </c:pt>
                <c:pt idx="32">
                  <c:v>8.4845042774991802E-2</c:v>
                </c:pt>
                <c:pt idx="33">
                  <c:v>6.9057029448243643E-2</c:v>
                </c:pt>
                <c:pt idx="34">
                  <c:v>6.2817913084020821E-2</c:v>
                </c:pt>
                <c:pt idx="35">
                  <c:v>4.7468002343972505E-2</c:v>
                </c:pt>
                <c:pt idx="36">
                  <c:v>4.3346500274522796E-2</c:v>
                </c:pt>
                <c:pt idx="37">
                  <c:v>4.9602413431893318E-2</c:v>
                </c:pt>
                <c:pt idx="38">
                  <c:v>5.8030355029149973E-2</c:v>
                </c:pt>
                <c:pt idx="39">
                  <c:v>5.4087342504087407E-2</c:v>
                </c:pt>
                <c:pt idx="40">
                  <c:v>5.3243462050706847E-2</c:v>
                </c:pt>
                <c:pt idx="41">
                  <c:v>5.0785174234825946E-2</c:v>
                </c:pt>
                <c:pt idx="42">
                  <c:v>3.4941122081632414E-2</c:v>
                </c:pt>
                <c:pt idx="43">
                  <c:v>2.077685072246294E-2</c:v>
                </c:pt>
                <c:pt idx="44">
                  <c:v>2.1554508971234426E-2</c:v>
                </c:pt>
                <c:pt idx="45">
                  <c:v>3.4209977976960522E-2</c:v>
                </c:pt>
                <c:pt idx="46">
                  <c:v>3.3122901747030135E-2</c:v>
                </c:pt>
                <c:pt idx="47">
                  <c:v>2.2820162104163766E-2</c:v>
                </c:pt>
                <c:pt idx="48">
                  <c:v>3.2393581380396851E-2</c:v>
                </c:pt>
                <c:pt idx="49">
                  <c:v>4.2258978984764974E-2</c:v>
                </c:pt>
                <c:pt idx="50">
                  <c:v>3.8112479602447534E-2</c:v>
                </c:pt>
                <c:pt idx="51">
                  <c:v>3.9297009237451642E-2</c:v>
                </c:pt>
                <c:pt idx="52">
                  <c:v>3.9686440970660722E-2</c:v>
                </c:pt>
                <c:pt idx="53">
                  <c:v>3.5752334607551041E-2</c:v>
                </c:pt>
                <c:pt idx="54">
                  <c:v>3.9938623020889956E-2</c:v>
                </c:pt>
                <c:pt idx="55">
                  <c:v>3.7276728536497696E-2</c:v>
                </c:pt>
                <c:pt idx="56">
                  <c:v>3.702530790074457E-2</c:v>
                </c:pt>
                <c:pt idx="57">
                  <c:v>3.6506842364321404E-2</c:v>
                </c:pt>
                <c:pt idx="58">
                  <c:v>4.2753104171586724E-2</c:v>
                </c:pt>
                <c:pt idx="59">
                  <c:v>4.2104146754677399E-2</c:v>
                </c:pt>
                <c:pt idx="60">
                  <c:v>4.6533932719929297E-2</c:v>
                </c:pt>
                <c:pt idx="61">
                  <c:v>4.8943525342836476E-2</c:v>
                </c:pt>
                <c:pt idx="62">
                  <c:v>5.5150759533557706E-2</c:v>
                </c:pt>
                <c:pt idx="63">
                  <c:v>5.131256838652444E-2</c:v>
                </c:pt>
                <c:pt idx="64">
                  <c:v>6.0286398628410738E-2</c:v>
                </c:pt>
                <c:pt idx="65">
                  <c:v>5.610820714985882E-2</c:v>
                </c:pt>
                <c:pt idx="66">
                  <c:v>6.1656728988630255E-2</c:v>
                </c:pt>
                <c:pt idx="67">
                  <c:v>6.044874022975541E-2</c:v>
                </c:pt>
                <c:pt idx="68">
                  <c:v>7.8132727348833753E-2</c:v>
                </c:pt>
                <c:pt idx="69">
                  <c:v>6.2938712028709695E-2</c:v>
                </c:pt>
                <c:pt idx="70">
                  <c:v>7.1018469001050175E-2</c:v>
                </c:pt>
                <c:pt idx="71">
                  <c:v>6.4115057370317238E-2</c:v>
                </c:pt>
                <c:pt idx="72">
                  <c:v>6.2768368098075122E-2</c:v>
                </c:pt>
                <c:pt idx="73">
                  <c:v>9.2240929315075923E-2</c:v>
                </c:pt>
                <c:pt idx="74">
                  <c:v>0.13555080878529277</c:v>
                </c:pt>
                <c:pt idx="75">
                  <c:v>0.15158134469900131</c:v>
                </c:pt>
                <c:pt idx="76">
                  <c:v>0.15693604725694588</c:v>
                </c:pt>
                <c:pt idx="77">
                  <c:v>0.17156146810988457</c:v>
                </c:pt>
                <c:pt idx="78">
                  <c:v>0.15597870235930167</c:v>
                </c:pt>
                <c:pt idx="79">
                  <c:v>0.1583785643866539</c:v>
                </c:pt>
                <c:pt idx="80">
                  <c:v>0.15601929250432731</c:v>
                </c:pt>
                <c:pt idx="81">
                  <c:v>0.15957284895669752</c:v>
                </c:pt>
                <c:pt idx="82">
                  <c:v>0.16211226027050302</c:v>
                </c:pt>
                <c:pt idx="83">
                  <c:v>0.16518716455695417</c:v>
                </c:pt>
                <c:pt idx="84">
                  <c:v>0.15380544561894344</c:v>
                </c:pt>
                <c:pt idx="85">
                  <c:v>0.15808909921246911</c:v>
                </c:pt>
                <c:pt idx="86">
                  <c:v>0.1419790734616049</c:v>
                </c:pt>
                <c:pt idx="87">
                  <c:v>0.12769319204441568</c:v>
                </c:pt>
                <c:pt idx="88">
                  <c:v>0.12533227027499799</c:v>
                </c:pt>
                <c:pt idx="89">
                  <c:v>0.12178648589922522</c:v>
                </c:pt>
                <c:pt idx="90">
                  <c:v>0.11994479021443034</c:v>
                </c:pt>
                <c:pt idx="91">
                  <c:v>0.11731613412843128</c:v>
                </c:pt>
                <c:pt idx="92">
                  <c:v>0.11989646855861304</c:v>
                </c:pt>
                <c:pt idx="93">
                  <c:v>0.10940669052024055</c:v>
                </c:pt>
                <c:pt idx="94">
                  <c:v>0.11368143795181462</c:v>
                </c:pt>
                <c:pt idx="95">
                  <c:v>0.10006206530265463</c:v>
                </c:pt>
                <c:pt idx="96">
                  <c:v>9.6605525699073824E-2</c:v>
                </c:pt>
                <c:pt idx="97">
                  <c:v>9.6646099617777911E-2</c:v>
                </c:pt>
                <c:pt idx="98">
                  <c:v>9.8357976611674794E-2</c:v>
                </c:pt>
                <c:pt idx="99">
                  <c:v>9.5680625332702662E-2</c:v>
                </c:pt>
                <c:pt idx="100">
                  <c:v>8.747996394457784E-2</c:v>
                </c:pt>
                <c:pt idx="101">
                  <c:v>7.0970727185981783E-2</c:v>
                </c:pt>
                <c:pt idx="102">
                  <c:v>9.7084177864993196E-2</c:v>
                </c:pt>
                <c:pt idx="103">
                  <c:v>0.10040279372972889</c:v>
                </c:pt>
                <c:pt idx="104">
                  <c:v>0.10675419366005293</c:v>
                </c:pt>
                <c:pt idx="105">
                  <c:v>0.10029620391000695</c:v>
                </c:pt>
                <c:pt idx="106">
                  <c:v>0.10732211493764915</c:v>
                </c:pt>
                <c:pt idx="107">
                  <c:v>0.10084089631642745</c:v>
                </c:pt>
                <c:pt idx="108">
                  <c:v>9.9404517602545719E-2</c:v>
                </c:pt>
                <c:pt idx="109">
                  <c:v>0.10132733678526486</c:v>
                </c:pt>
                <c:pt idx="110">
                  <c:v>0.10424718631171473</c:v>
                </c:pt>
                <c:pt idx="111">
                  <c:v>8.6919305168842373E-2</c:v>
                </c:pt>
                <c:pt idx="112">
                  <c:v>8.2148853795644114E-2</c:v>
                </c:pt>
                <c:pt idx="113">
                  <c:v>9.6118654900951409E-2</c:v>
                </c:pt>
                <c:pt idx="114">
                  <c:v>9.4480121215220897E-2</c:v>
                </c:pt>
                <c:pt idx="115">
                  <c:v>9.5972942859188282E-2</c:v>
                </c:pt>
                <c:pt idx="116">
                  <c:v>9.2694892799995585E-2</c:v>
                </c:pt>
                <c:pt idx="117">
                  <c:v>8.976526399902196E-2</c:v>
                </c:pt>
                <c:pt idx="118">
                  <c:v>9.562410127100579E-2</c:v>
                </c:pt>
                <c:pt idx="119">
                  <c:v>9.4447359938919062E-2</c:v>
                </c:pt>
                <c:pt idx="120">
                  <c:v>9.9485965958660813E-2</c:v>
                </c:pt>
                <c:pt idx="121">
                  <c:v>9.799314431469279E-2</c:v>
                </c:pt>
                <c:pt idx="122">
                  <c:v>9.8747319100111877E-2</c:v>
                </c:pt>
                <c:pt idx="123">
                  <c:v>0.10114916398590713</c:v>
                </c:pt>
                <c:pt idx="124">
                  <c:v>0.10243069424337911</c:v>
                </c:pt>
                <c:pt idx="125">
                  <c:v>0.10361523199154528</c:v>
                </c:pt>
                <c:pt idx="126">
                  <c:v>0.1062361160009485</c:v>
                </c:pt>
                <c:pt idx="127">
                  <c:v>0.11543521925404097</c:v>
                </c:pt>
                <c:pt idx="128">
                  <c:v>0.10941535643017714</c:v>
                </c:pt>
                <c:pt idx="129">
                  <c:v>0.11793408910178672</c:v>
                </c:pt>
                <c:pt idx="130">
                  <c:v>0.1147619458270135</c:v>
                </c:pt>
                <c:pt idx="131">
                  <c:v>0.1171077599995248</c:v>
                </c:pt>
                <c:pt idx="132">
                  <c:v>0.11781327204461453</c:v>
                </c:pt>
                <c:pt idx="133">
                  <c:v>0.11899001337670158</c:v>
                </c:pt>
                <c:pt idx="134">
                  <c:v>0.10439584806371209</c:v>
                </c:pt>
                <c:pt idx="135">
                  <c:v>8.8373496443399799E-2</c:v>
                </c:pt>
                <c:pt idx="136">
                  <c:v>9.0125931129678594E-2</c:v>
                </c:pt>
                <c:pt idx="137">
                  <c:v>9.3177145649185486E-2</c:v>
                </c:pt>
                <c:pt idx="138">
                  <c:v>9.981120552889032E-2</c:v>
                </c:pt>
                <c:pt idx="139">
                  <c:v>0.10141017232313232</c:v>
                </c:pt>
                <c:pt idx="140">
                  <c:v>0.10145884317662245</c:v>
                </c:pt>
                <c:pt idx="141">
                  <c:v>0.1011578948011318</c:v>
                </c:pt>
                <c:pt idx="142">
                  <c:v>0.10269128225064218</c:v>
                </c:pt>
                <c:pt idx="143">
                  <c:v>0.10562092727793669</c:v>
                </c:pt>
                <c:pt idx="144">
                  <c:v>0.11518461595861482</c:v>
                </c:pt>
                <c:pt idx="145">
                  <c:v>0.11788542636145705</c:v>
                </c:pt>
                <c:pt idx="146">
                  <c:v>0.11223987956073511</c:v>
                </c:pt>
                <c:pt idx="147">
                  <c:v>8.6742671815136257E-2</c:v>
                </c:pt>
                <c:pt idx="148">
                  <c:v>9.4772948706822027E-2</c:v>
                </c:pt>
                <c:pt idx="149">
                  <c:v>9.9706432829826275E-2</c:v>
                </c:pt>
                <c:pt idx="150">
                  <c:v>9.948736936673569E-2</c:v>
                </c:pt>
                <c:pt idx="151">
                  <c:v>9.9097151879568829E-2</c:v>
                </c:pt>
                <c:pt idx="152">
                  <c:v>0.11461667845469739</c:v>
                </c:pt>
                <c:pt idx="153">
                  <c:v>0.10108497993608864</c:v>
                </c:pt>
                <c:pt idx="154">
                  <c:v>9.9454139081504217E-2</c:v>
                </c:pt>
                <c:pt idx="155">
                  <c:v>0.10014453541652549</c:v>
                </c:pt>
                <c:pt idx="156">
                  <c:v>9.9227740098101452E-2</c:v>
                </c:pt>
                <c:pt idx="157">
                  <c:v>9.1616904696125059E-2</c:v>
                </c:pt>
                <c:pt idx="158">
                  <c:v>8.4988356598692846E-2</c:v>
                </c:pt>
                <c:pt idx="159">
                  <c:v>8.4632138924393696E-2</c:v>
                </c:pt>
                <c:pt idx="160">
                  <c:v>8.8143385078633354E-2</c:v>
                </c:pt>
                <c:pt idx="161">
                  <c:v>7.1504353968624507E-2</c:v>
                </c:pt>
                <c:pt idx="162">
                  <c:v>7.4433101543866495E-2</c:v>
                </c:pt>
                <c:pt idx="163">
                  <c:v>6.1729739325446627E-2</c:v>
                </c:pt>
                <c:pt idx="164">
                  <c:v>5.0753616290008997E-2</c:v>
                </c:pt>
                <c:pt idx="165">
                  <c:v>5.6521209705032431E-2</c:v>
                </c:pt>
                <c:pt idx="166">
                  <c:v>5.8443941529140404E-2</c:v>
                </c:pt>
                <c:pt idx="167">
                  <c:v>5.6261596662721021E-2</c:v>
                </c:pt>
                <c:pt idx="168">
                  <c:v>5.7665189760816367E-2</c:v>
                </c:pt>
                <c:pt idx="169">
                  <c:v>5.7803890274183319E-2</c:v>
                </c:pt>
                <c:pt idx="170">
                  <c:v>5.9783509697823617E-2</c:v>
                </c:pt>
                <c:pt idx="171">
                  <c:v>6.6686937554878728E-2</c:v>
                </c:pt>
                <c:pt idx="172">
                  <c:v>7.6997012718057922E-2</c:v>
                </c:pt>
                <c:pt idx="173">
                  <c:v>8.3713742397844779E-2</c:v>
                </c:pt>
                <c:pt idx="174">
                  <c:v>7.0021430544157062E-2</c:v>
                </c:pt>
                <c:pt idx="175">
                  <c:v>7.0118883949231436E-2</c:v>
                </c:pt>
                <c:pt idx="176">
                  <c:v>7.1271729601163444E-2</c:v>
                </c:pt>
                <c:pt idx="177">
                  <c:v>7.7826299643713251E-2</c:v>
                </c:pt>
                <c:pt idx="178">
                  <c:v>8.883411477538633E-2</c:v>
                </c:pt>
                <c:pt idx="179">
                  <c:v>8.6903198657881153E-2</c:v>
                </c:pt>
                <c:pt idx="180">
                  <c:v>8.9605555362881784E-2</c:v>
                </c:pt>
                <c:pt idx="181">
                  <c:v>8.0291749128960435E-2</c:v>
                </c:pt>
                <c:pt idx="182">
                  <c:v>8.5703141096006255E-2</c:v>
                </c:pt>
                <c:pt idx="183">
                  <c:v>8.1986535667507549E-2</c:v>
                </c:pt>
                <c:pt idx="184">
                  <c:v>9.830060464316645E-2</c:v>
                </c:pt>
                <c:pt idx="185">
                  <c:v>8.1905499528194453E-2</c:v>
                </c:pt>
                <c:pt idx="186">
                  <c:v>0.10173213882071941</c:v>
                </c:pt>
                <c:pt idx="187">
                  <c:v>9.8203794097968575E-2</c:v>
                </c:pt>
                <c:pt idx="188">
                  <c:v>0.10000491586406</c:v>
                </c:pt>
                <c:pt idx="189">
                  <c:v>7.5433069380600848E-2</c:v>
                </c:pt>
                <c:pt idx="190">
                  <c:v>7.5133667307268601E-2</c:v>
                </c:pt>
                <c:pt idx="191">
                  <c:v>8.344068826241971E-2</c:v>
                </c:pt>
                <c:pt idx="192">
                  <c:v>8.3968035621312484E-2</c:v>
                </c:pt>
                <c:pt idx="193">
                  <c:v>0.10653605923538439</c:v>
                </c:pt>
                <c:pt idx="194">
                  <c:v>0.10784261114520706</c:v>
                </c:pt>
                <c:pt idx="195">
                  <c:v>0.11601979718313832</c:v>
                </c:pt>
                <c:pt idx="196">
                  <c:v>0.11159778329448322</c:v>
                </c:pt>
                <c:pt idx="197">
                  <c:v>0.10551411768074023</c:v>
                </c:pt>
                <c:pt idx="198">
                  <c:v>8.1104859277642632E-2</c:v>
                </c:pt>
                <c:pt idx="199">
                  <c:v>7.2058763020817762E-2</c:v>
                </c:pt>
                <c:pt idx="200">
                  <c:v>7.2179675549762221E-2</c:v>
                </c:pt>
                <c:pt idx="201">
                  <c:v>7.4370229049062403E-2</c:v>
                </c:pt>
                <c:pt idx="202">
                  <c:v>7.304769642976279E-2</c:v>
                </c:pt>
                <c:pt idx="203">
                  <c:v>7.2902445283769171E-2</c:v>
                </c:pt>
                <c:pt idx="204">
                  <c:v>6.6167839394671885E-2</c:v>
                </c:pt>
                <c:pt idx="205">
                  <c:v>6.4707366810205946E-2</c:v>
                </c:pt>
                <c:pt idx="206">
                  <c:v>6.5453777632188986E-2</c:v>
                </c:pt>
                <c:pt idx="207">
                  <c:v>6.9738304338285526E-2</c:v>
                </c:pt>
                <c:pt idx="208">
                  <c:v>6.4447841126505048E-2</c:v>
                </c:pt>
                <c:pt idx="209">
                  <c:v>6.6321902097122895E-2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0.13205101377009312</c:v>
                </c:pt>
                <c:pt idx="1">
                  <c:v>0.12785773092095665</c:v>
                </c:pt>
                <c:pt idx="2">
                  <c:v>0.12436061739867241</c:v>
                </c:pt>
                <c:pt idx="3">
                  <c:v>0.12658394840059692</c:v>
                </c:pt>
                <c:pt idx="4">
                  <c:v>0.13030788934940715</c:v>
                </c:pt>
                <c:pt idx="5">
                  <c:v>0.13472835693590479</c:v>
                </c:pt>
                <c:pt idx="6">
                  <c:v>0.13080246731883699</c:v>
                </c:pt>
                <c:pt idx="7">
                  <c:v>0.13447807038550841</c:v>
                </c:pt>
                <c:pt idx="8">
                  <c:v>0.13550756959999577</c:v>
                </c:pt>
                <c:pt idx="9">
                  <c:v>0.12847432305204301</c:v>
                </c:pt>
                <c:pt idx="10">
                  <c:v>0.12707074618026951</c:v>
                </c:pt>
                <c:pt idx="11">
                  <c:v>0.12791417385104262</c:v>
                </c:pt>
                <c:pt idx="12">
                  <c:v>0.12980454850248901</c:v>
                </c:pt>
                <c:pt idx="13">
                  <c:v>9.7607083012060503E-2</c:v>
                </c:pt>
                <c:pt idx="14">
                  <c:v>0.12825526770211318</c:v>
                </c:pt>
                <c:pt idx="15">
                  <c:v>0.12890311537314905</c:v>
                </c:pt>
                <c:pt idx="16">
                  <c:v>0.12820537540465582</c:v>
                </c:pt>
                <c:pt idx="17">
                  <c:v>0.12457189255884593</c:v>
                </c:pt>
                <c:pt idx="18">
                  <c:v>0.13144252668695453</c:v>
                </c:pt>
                <c:pt idx="19">
                  <c:v>0.1303565602028976</c:v>
                </c:pt>
                <c:pt idx="20">
                  <c:v>0.12910603089319683</c:v>
                </c:pt>
                <c:pt idx="21">
                  <c:v>0.10465663512768043</c:v>
                </c:pt>
                <c:pt idx="22">
                  <c:v>0.12840095540439272</c:v>
                </c:pt>
                <c:pt idx="23">
                  <c:v>0.13105309495374545</c:v>
                </c:pt>
                <c:pt idx="24">
                  <c:v>0.12015800805762092</c:v>
                </c:pt>
                <c:pt idx="25">
                  <c:v>0.11805669933051433</c:v>
                </c:pt>
                <c:pt idx="26">
                  <c:v>0.12142401038822309</c:v>
                </c:pt>
                <c:pt idx="27">
                  <c:v>0.11394255712085813</c:v>
                </c:pt>
                <c:pt idx="28">
                  <c:v>0.12547159742191924</c:v>
                </c:pt>
                <c:pt idx="29">
                  <c:v>0.11883557091009357</c:v>
                </c:pt>
                <c:pt idx="30">
                  <c:v>0.12481409840077784</c:v>
                </c:pt>
                <c:pt idx="31">
                  <c:v>0.12225120362361899</c:v>
                </c:pt>
                <c:pt idx="32">
                  <c:v>0.12548870410359184</c:v>
                </c:pt>
                <c:pt idx="33">
                  <c:v>0.12805934661786292</c:v>
                </c:pt>
                <c:pt idx="34">
                  <c:v>0.12045008185752822</c:v>
                </c:pt>
                <c:pt idx="35">
                  <c:v>0.11694520437180922</c:v>
                </c:pt>
                <c:pt idx="36">
                  <c:v>0.11759459834500317</c:v>
                </c:pt>
                <c:pt idx="37">
                  <c:v>0.1145355874094178</c:v>
                </c:pt>
                <c:pt idx="38">
                  <c:v>0.11273445753016594</c:v>
                </c:pt>
                <c:pt idx="39">
                  <c:v>0.1145602598640947</c:v>
                </c:pt>
                <c:pt idx="40">
                  <c:v>0.11303464449118079</c:v>
                </c:pt>
                <c:pt idx="41">
                  <c:v>0.12787133239113066</c:v>
                </c:pt>
                <c:pt idx="42">
                  <c:v>0.12869111086076365</c:v>
                </c:pt>
                <c:pt idx="43">
                  <c:v>0.10947331596221441</c:v>
                </c:pt>
                <c:pt idx="44">
                  <c:v>0.10930294769209657</c:v>
                </c:pt>
                <c:pt idx="45">
                  <c:v>0.10841739980046163</c:v>
                </c:pt>
                <c:pt idx="46">
                  <c:v>0.10606544721212438</c:v>
                </c:pt>
                <c:pt idx="47">
                  <c:v>0.10837804732572541</c:v>
                </c:pt>
                <c:pt idx="48">
                  <c:v>0.1077367584004789</c:v>
                </c:pt>
                <c:pt idx="49">
                  <c:v>0.1182016739069045</c:v>
                </c:pt>
                <c:pt idx="50">
                  <c:v>0.12716586091184603</c:v>
                </c:pt>
                <c:pt idx="51">
                  <c:v>0.10541641054976465</c:v>
                </c:pt>
                <c:pt idx="52">
                  <c:v>0.11058482714724299</c:v>
                </c:pt>
                <c:pt idx="53">
                  <c:v>0.11907808538389381</c:v>
                </c:pt>
                <c:pt idx="54">
                  <c:v>0.11712368580303527</c:v>
                </c:pt>
                <c:pt idx="55">
                  <c:v>0.12146422699609295</c:v>
                </c:pt>
                <c:pt idx="56">
                  <c:v>0.12505057717740936</c:v>
                </c:pt>
                <c:pt idx="57">
                  <c:v>0.1401141006170466</c:v>
                </c:pt>
                <c:pt idx="58">
                  <c:v>0.14155824329436309</c:v>
                </c:pt>
                <c:pt idx="59">
                  <c:v>0.13942570336678958</c:v>
                </c:pt>
                <c:pt idx="60">
                  <c:v>0.13552327287359126</c:v>
                </c:pt>
                <c:pt idx="61">
                  <c:v>0.13775318696079034</c:v>
                </c:pt>
                <c:pt idx="62">
                  <c:v>0.13517442317224734</c:v>
                </c:pt>
                <c:pt idx="63">
                  <c:v>0.13827243738489611</c:v>
                </c:pt>
                <c:pt idx="64">
                  <c:v>0.13618047137602637</c:v>
                </c:pt>
                <c:pt idx="65">
                  <c:v>0.14213432641203441</c:v>
                </c:pt>
                <c:pt idx="66">
                  <c:v>0.13859008833841713</c:v>
                </c:pt>
                <c:pt idx="67">
                  <c:v>0.14300242653748504</c:v>
                </c:pt>
                <c:pt idx="68">
                  <c:v>0.14331073477277018</c:v>
                </c:pt>
                <c:pt idx="69">
                  <c:v>0.14462506687235041</c:v>
                </c:pt>
                <c:pt idx="70">
                  <c:v>0.15137557422547135</c:v>
                </c:pt>
                <c:pt idx="71">
                  <c:v>0.15185425073087433</c:v>
                </c:pt>
                <c:pt idx="72">
                  <c:v>0.13894850328791322</c:v>
                </c:pt>
                <c:pt idx="73">
                  <c:v>0.15095456209412256</c:v>
                </c:pt>
                <c:pt idx="74">
                  <c:v>0.16885802489309445</c:v>
                </c:pt>
                <c:pt idx="75">
                  <c:v>0.18216908930696996</c:v>
                </c:pt>
                <c:pt idx="76">
                  <c:v>0.18517896038013623</c:v>
                </c:pt>
                <c:pt idx="77">
                  <c:v>0.18578667068875263</c:v>
                </c:pt>
                <c:pt idx="78">
                  <c:v>0.17861550851511648</c:v>
                </c:pt>
                <c:pt idx="79">
                  <c:v>0.17769060814874468</c:v>
                </c:pt>
                <c:pt idx="80">
                  <c:v>0.18698829889226889</c:v>
                </c:pt>
                <c:pt idx="81">
                  <c:v>0.185146603207474</c:v>
                </c:pt>
                <c:pt idx="82">
                  <c:v>0.18711809324368328</c:v>
                </c:pt>
                <c:pt idx="83">
                  <c:v>0.18546379326522747</c:v>
                </c:pt>
                <c:pt idx="84">
                  <c:v>0.17074025393078796</c:v>
                </c:pt>
                <c:pt idx="85">
                  <c:v>0.17516114996040852</c:v>
                </c:pt>
                <c:pt idx="86">
                  <c:v>0.17345814667581952</c:v>
                </c:pt>
                <c:pt idx="87">
                  <c:v>0.17319853363350776</c:v>
                </c:pt>
                <c:pt idx="88">
                  <c:v>0.17148664852644949</c:v>
                </c:pt>
                <c:pt idx="89">
                  <c:v>0.17319853363350776</c:v>
                </c:pt>
                <c:pt idx="90">
                  <c:v>0.17573794494731326</c:v>
                </c:pt>
                <c:pt idx="91">
                  <c:v>0.18015884097693413</c:v>
                </c:pt>
                <c:pt idx="92">
                  <c:v>0.18085657283226692</c:v>
                </c:pt>
                <c:pt idx="93">
                  <c:v>0.17858565638324214</c:v>
                </c:pt>
                <c:pt idx="94">
                  <c:v>0.17858565638324214</c:v>
                </c:pt>
                <c:pt idx="95">
                  <c:v>0.17676029060559736</c:v>
                </c:pt>
                <c:pt idx="96">
                  <c:v>0.18342756454421083</c:v>
                </c:pt>
                <c:pt idx="97">
                  <c:v>0.17469954768403345</c:v>
                </c:pt>
                <c:pt idx="98">
                  <c:v>0.17216013637022828</c:v>
                </c:pt>
                <c:pt idx="99">
                  <c:v>0.17546944196937081</c:v>
                </c:pt>
                <c:pt idx="100">
                  <c:v>0.16996960721041138</c:v>
                </c:pt>
                <c:pt idx="101">
                  <c:v>0.17086928773400173</c:v>
                </c:pt>
                <c:pt idx="102">
                  <c:v>0.16200324355004586</c:v>
                </c:pt>
                <c:pt idx="103">
                  <c:v>0.17078813989659483</c:v>
                </c:pt>
                <c:pt idx="104">
                  <c:v>0.17241078023145956</c:v>
                </c:pt>
                <c:pt idx="105">
                  <c:v>0.18414869250428745</c:v>
                </c:pt>
                <c:pt idx="106">
                  <c:v>0.18715859603009805</c:v>
                </c:pt>
                <c:pt idx="107">
                  <c:v>0.18800246025715645</c:v>
                </c:pt>
                <c:pt idx="108">
                  <c:v>0.19057425308310708</c:v>
                </c:pt>
                <c:pt idx="109">
                  <c:v>0.18739476617486059</c:v>
                </c:pt>
                <c:pt idx="110">
                  <c:v>0.197413647897588</c:v>
                </c:pt>
                <c:pt idx="111">
                  <c:v>0.18795379751682773</c:v>
                </c:pt>
                <c:pt idx="112">
                  <c:v>0.17621588524399887</c:v>
                </c:pt>
                <c:pt idx="113">
                  <c:v>0.16898783547083071</c:v>
                </c:pt>
                <c:pt idx="114">
                  <c:v>0.13731773356561716</c:v>
                </c:pt>
                <c:pt idx="115">
                  <c:v>0.1454696997607676</c:v>
                </c:pt>
                <c:pt idx="116">
                  <c:v>0.14929857252904535</c:v>
                </c:pt>
                <c:pt idx="117">
                  <c:v>0.14767594030734171</c:v>
                </c:pt>
                <c:pt idx="118">
                  <c:v>0.14040621498275871</c:v>
                </c:pt>
                <c:pt idx="119">
                  <c:v>0.14298654941293981</c:v>
                </c:pt>
                <c:pt idx="120">
                  <c:v>0.14106338103254884</c:v>
                </c:pt>
                <c:pt idx="121">
                  <c:v>0.13322728073252543</c:v>
                </c:pt>
                <c:pt idx="122">
                  <c:v>0.14789368772097022</c:v>
                </c:pt>
                <c:pt idx="123">
                  <c:v>0.12989276340376285</c:v>
                </c:pt>
                <c:pt idx="124">
                  <c:v>0.13290965411848765</c:v>
                </c:pt>
                <c:pt idx="125">
                  <c:v>0.13168456679110133</c:v>
                </c:pt>
                <c:pt idx="126">
                  <c:v>0.13014304995416054</c:v>
                </c:pt>
                <c:pt idx="127">
                  <c:v>0.13084078180949335</c:v>
                </c:pt>
                <c:pt idx="128">
                  <c:v>0.13303944035674065</c:v>
                </c:pt>
                <c:pt idx="129">
                  <c:v>0.13768828167192171</c:v>
                </c:pt>
                <c:pt idx="130">
                  <c:v>0.16773574324227022</c:v>
                </c:pt>
                <c:pt idx="131">
                  <c:v>0.16567498409438444</c:v>
                </c:pt>
                <c:pt idx="132">
                  <c:v>0.16384219457154117</c:v>
                </c:pt>
                <c:pt idx="133">
                  <c:v>0.15805047695621927</c:v>
                </c:pt>
                <c:pt idx="134">
                  <c:v>0.15381627910386667</c:v>
                </c:pt>
                <c:pt idx="135">
                  <c:v>0.1548141105616038</c:v>
                </c:pt>
                <c:pt idx="136">
                  <c:v>0.15442467882839506</c:v>
                </c:pt>
                <c:pt idx="137">
                  <c:v>0.15332938585242278</c:v>
                </c:pt>
                <c:pt idx="138">
                  <c:v>0.13904352877471712</c:v>
                </c:pt>
                <c:pt idx="139">
                  <c:v>0.13569365737003192</c:v>
                </c:pt>
                <c:pt idx="140">
                  <c:v>0.13631024950111795</c:v>
                </c:pt>
                <c:pt idx="141">
                  <c:v>0.13720993813786939</c:v>
                </c:pt>
                <c:pt idx="142">
                  <c:v>0.14556605027647435</c:v>
                </c:pt>
                <c:pt idx="143">
                  <c:v>0.1418839992958319</c:v>
                </c:pt>
                <c:pt idx="144">
                  <c:v>0.15427193217540677</c:v>
                </c:pt>
                <c:pt idx="145">
                  <c:v>0.15687590769356913</c:v>
                </c:pt>
                <c:pt idx="146">
                  <c:v>0.15914793388846574</c:v>
                </c:pt>
                <c:pt idx="147">
                  <c:v>0.15376977220665106</c:v>
                </c:pt>
                <c:pt idx="148">
                  <c:v>0.15410931164240374</c:v>
                </c:pt>
                <c:pt idx="149">
                  <c:v>0.15783323636489116</c:v>
                </c:pt>
                <c:pt idx="150">
                  <c:v>0.15616190895021445</c:v>
                </c:pt>
                <c:pt idx="151">
                  <c:v>0.1566487067298864</c:v>
                </c:pt>
                <c:pt idx="152">
                  <c:v>0.1543376772579248</c:v>
                </c:pt>
                <c:pt idx="153">
                  <c:v>0.15678664669505304</c:v>
                </c:pt>
                <c:pt idx="154">
                  <c:v>0.15715295227574172</c:v>
                </c:pt>
                <c:pt idx="155">
                  <c:v>0.15827946833902043</c:v>
                </c:pt>
                <c:pt idx="156">
                  <c:v>0.15561143543880127</c:v>
                </c:pt>
                <c:pt idx="157">
                  <c:v>0.15219580272527614</c:v>
                </c:pt>
                <c:pt idx="158">
                  <c:v>0.15344434917653227</c:v>
                </c:pt>
                <c:pt idx="159">
                  <c:v>0.14473981577970824</c:v>
                </c:pt>
                <c:pt idx="160">
                  <c:v>0.1386873975927527</c:v>
                </c:pt>
                <c:pt idx="161">
                  <c:v>0.1420937200406869</c:v>
                </c:pt>
                <c:pt idx="162">
                  <c:v>0.14166493583274034</c:v>
                </c:pt>
                <c:pt idx="163">
                  <c:v>0.14506347809091535</c:v>
                </c:pt>
                <c:pt idx="164">
                  <c:v>0.13892958720836404</c:v>
                </c:pt>
                <c:pt idx="165">
                  <c:v>0.13594395203359036</c:v>
                </c:pt>
                <c:pt idx="166">
                  <c:v>0.13631024950111761</c:v>
                </c:pt>
                <c:pt idx="167">
                  <c:v>0.13753533682850427</c:v>
                </c:pt>
                <c:pt idx="168">
                  <c:v>0.14274278104252894</c:v>
                </c:pt>
                <c:pt idx="169">
                  <c:v>0.14449521572880838</c:v>
                </c:pt>
                <c:pt idx="170">
                  <c:v>0.14130795674396604</c:v>
                </c:pt>
                <c:pt idx="171">
                  <c:v>0.15544701637351838</c:v>
                </c:pt>
                <c:pt idx="172">
                  <c:v>0.1434327489344257</c:v>
                </c:pt>
                <c:pt idx="173">
                  <c:v>0.15144715681472992</c:v>
                </c:pt>
                <c:pt idx="174">
                  <c:v>0.12481392454983034</c:v>
                </c:pt>
                <c:pt idx="175">
                  <c:v>0.1176662133869032</c:v>
                </c:pt>
                <c:pt idx="176">
                  <c:v>0.1171388660280101</c:v>
                </c:pt>
                <c:pt idx="177">
                  <c:v>0.12049684248064244</c:v>
                </c:pt>
                <c:pt idx="178">
                  <c:v>0.1218192958544923</c:v>
                </c:pt>
                <c:pt idx="179">
                  <c:v>0.10686869072767231</c:v>
                </c:pt>
                <c:pt idx="180">
                  <c:v>0.12211226624017632</c:v>
                </c:pt>
                <c:pt idx="181">
                  <c:v>0.12662197048570742</c:v>
                </c:pt>
                <c:pt idx="182">
                  <c:v>0.12377425093661713</c:v>
                </c:pt>
                <c:pt idx="183">
                  <c:v>0.12250046841625771</c:v>
                </c:pt>
                <c:pt idx="184">
                  <c:v>0.11992170462771538</c:v>
                </c:pt>
                <c:pt idx="185">
                  <c:v>0.11023599367222031</c:v>
                </c:pt>
                <c:pt idx="186">
                  <c:v>0.12376612154918705</c:v>
                </c:pt>
                <c:pt idx="187">
                  <c:v>0.12468324983896076</c:v>
                </c:pt>
                <c:pt idx="188">
                  <c:v>0.12268827633939877</c:v>
                </c:pt>
                <c:pt idx="189">
                  <c:v>0.127506288820215</c:v>
                </c:pt>
                <c:pt idx="190">
                  <c:v>0.13231772632891614</c:v>
                </c:pt>
                <c:pt idx="191">
                  <c:v>0.1328528457644067</c:v>
                </c:pt>
                <c:pt idx="192">
                  <c:v>0.12895972553680021</c:v>
                </c:pt>
                <c:pt idx="193">
                  <c:v>0.12843237817790776</c:v>
                </c:pt>
                <c:pt idx="194">
                  <c:v>0.13114096065734712</c:v>
                </c:pt>
                <c:pt idx="195">
                  <c:v>0.13144924455314896</c:v>
                </c:pt>
                <c:pt idx="196">
                  <c:v>0.12769406429071009</c:v>
                </c:pt>
                <c:pt idx="197">
                  <c:v>0.12521056474520886</c:v>
                </c:pt>
                <c:pt idx="198">
                  <c:v>0.12062748473886799</c:v>
                </c:pt>
                <c:pt idx="199">
                  <c:v>0.12546083506928435</c:v>
                </c:pt>
                <c:pt idx="200">
                  <c:v>0.12276814594071143</c:v>
                </c:pt>
                <c:pt idx="201">
                  <c:v>0.10980593934134124</c:v>
                </c:pt>
                <c:pt idx="202">
                  <c:v>0.11619012488745134</c:v>
                </c:pt>
                <c:pt idx="203">
                  <c:v>0.11602750435444575</c:v>
                </c:pt>
                <c:pt idx="204">
                  <c:v>0.11205293577072738</c:v>
                </c:pt>
                <c:pt idx="205">
                  <c:v>0.1151524881723712</c:v>
                </c:pt>
                <c:pt idx="206">
                  <c:v>0.1156876319473434</c:v>
                </c:pt>
                <c:pt idx="207">
                  <c:v>0.11475495950437641</c:v>
                </c:pt>
                <c:pt idx="208">
                  <c:v>8.6767114883396182E-2</c:v>
                </c:pt>
                <c:pt idx="209">
                  <c:v>0.11356232482142421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0.13385104887313717</c:v>
                </c:pt>
                <c:pt idx="1">
                  <c:v>0.13920540223340958</c:v>
                </c:pt>
                <c:pt idx="2">
                  <c:v>0.14060897910518338</c:v>
                </c:pt>
                <c:pt idx="3">
                  <c:v>0.14205312989566096</c:v>
                </c:pt>
                <c:pt idx="4">
                  <c:v>0.12763745412705893</c:v>
                </c:pt>
                <c:pt idx="5">
                  <c:v>0.1375515469243995</c:v>
                </c:pt>
                <c:pt idx="6">
                  <c:v>0.12518848468993196</c:v>
                </c:pt>
                <c:pt idx="7">
                  <c:v>0.12825526770211285</c:v>
                </c:pt>
                <c:pt idx="8">
                  <c:v>0.12859480713786392</c:v>
                </c:pt>
                <c:pt idx="9">
                  <c:v>0.12213684172730152</c:v>
                </c:pt>
                <c:pt idx="10">
                  <c:v>0.12759812599180634</c:v>
                </c:pt>
                <c:pt idx="11">
                  <c:v>0.14117814616622948</c:v>
                </c:pt>
                <c:pt idx="12">
                  <c:v>0.12860414985610144</c:v>
                </c:pt>
                <c:pt idx="13">
                  <c:v>0.12388193278010898</c:v>
                </c:pt>
                <c:pt idx="14">
                  <c:v>0.124969445566324</c:v>
                </c:pt>
                <c:pt idx="15">
                  <c:v>0.12384135886140489</c:v>
                </c:pt>
                <c:pt idx="16">
                  <c:v>0.14086860026065556</c:v>
                </c:pt>
                <c:pt idx="17">
                  <c:v>0.1392147368384847</c:v>
                </c:pt>
                <c:pt idx="18">
                  <c:v>0.1370647572578883</c:v>
                </c:pt>
                <c:pt idx="19">
                  <c:v>0.13890645294268317</c:v>
                </c:pt>
                <c:pt idx="20">
                  <c:v>0.13740428858047923</c:v>
                </c:pt>
                <c:pt idx="21">
                  <c:v>0.12662330898849389</c:v>
                </c:pt>
                <c:pt idx="22">
                  <c:v>0.14266974636623025</c:v>
                </c:pt>
                <c:pt idx="23">
                  <c:v>0.14364453903005781</c:v>
                </c:pt>
                <c:pt idx="24">
                  <c:v>0.14645170899992793</c:v>
                </c:pt>
                <c:pt idx="25">
                  <c:v>0.1488114336648623</c:v>
                </c:pt>
                <c:pt idx="26">
                  <c:v>0.14864106539474478</c:v>
                </c:pt>
                <c:pt idx="27">
                  <c:v>0.14815429195455579</c:v>
                </c:pt>
                <c:pt idx="28">
                  <c:v>0.14543637487004096</c:v>
                </c:pt>
                <c:pt idx="29">
                  <c:v>0.14517674560140673</c:v>
                </c:pt>
                <c:pt idx="30">
                  <c:v>0.1446007030495412</c:v>
                </c:pt>
                <c:pt idx="31">
                  <c:v>0.14349731313878258</c:v>
                </c:pt>
                <c:pt idx="32">
                  <c:v>0.13643885486121074</c:v>
                </c:pt>
                <c:pt idx="33">
                  <c:v>0.1603365565376238</c:v>
                </c:pt>
                <c:pt idx="34">
                  <c:v>0.15460132840842172</c:v>
                </c:pt>
                <c:pt idx="35">
                  <c:v>0.1627379648671344</c:v>
                </c:pt>
                <c:pt idx="36">
                  <c:v>0.1451749146164838</c:v>
                </c:pt>
                <c:pt idx="37">
                  <c:v>0.14011319055738466</c:v>
                </c:pt>
                <c:pt idx="38">
                  <c:v>0.13555359401439682</c:v>
                </c:pt>
                <c:pt idx="39">
                  <c:v>0.12420425658853061</c:v>
                </c:pt>
                <c:pt idx="40">
                  <c:v>0.13882231758167451</c:v>
                </c:pt>
                <c:pt idx="41">
                  <c:v>0.12101698137736579</c:v>
                </c:pt>
                <c:pt idx="42">
                  <c:v>0.11916596731381797</c:v>
                </c:pt>
                <c:pt idx="43">
                  <c:v>0.13287613103732993</c:v>
                </c:pt>
                <c:pt idx="44">
                  <c:v>0.1179408799864313</c:v>
                </c:pt>
                <c:pt idx="45">
                  <c:v>0.12172885397781573</c:v>
                </c:pt>
                <c:pt idx="46">
                  <c:v>0.11596128490227492</c:v>
                </c:pt>
                <c:pt idx="47">
                  <c:v>0.1301907233893769</c:v>
                </c:pt>
                <c:pt idx="48">
                  <c:v>0.1100885777036741</c:v>
                </c:pt>
                <c:pt idx="49">
                  <c:v>0.12413018392815239</c:v>
                </c:pt>
                <c:pt idx="50">
                  <c:v>0.12054426218995888</c:v>
                </c:pt>
                <c:pt idx="51">
                  <c:v>0.12408150496150118</c:v>
                </c:pt>
                <c:pt idx="52">
                  <c:v>0.11602523145251374</c:v>
                </c:pt>
                <c:pt idx="53">
                  <c:v>0.11518136722545567</c:v>
                </c:pt>
                <c:pt idx="54">
                  <c:v>0.11019187672864977</c:v>
                </c:pt>
                <c:pt idx="55">
                  <c:v>0.12166193487364076</c:v>
                </c:pt>
                <c:pt idx="56">
                  <c:v>0.10817168338630699</c:v>
                </c:pt>
                <c:pt idx="57">
                  <c:v>9.3456581204888159E-2</c:v>
                </c:pt>
                <c:pt idx="58">
                  <c:v>9.6384202807935804E-2</c:v>
                </c:pt>
                <c:pt idx="59">
                  <c:v>0.11259322826603275</c:v>
                </c:pt>
                <c:pt idx="60">
                  <c:v>0.11268247303822633</c:v>
                </c:pt>
                <c:pt idx="61">
                  <c:v>0.10100057525236086</c:v>
                </c:pt>
                <c:pt idx="62">
                  <c:v>0.10351686041364561</c:v>
                </c:pt>
                <c:pt idx="63">
                  <c:v>0.11297559293537329</c:v>
                </c:pt>
                <c:pt idx="64">
                  <c:v>0.11352816013704591</c:v>
                </c:pt>
                <c:pt idx="65">
                  <c:v>0.13503431113764605</c:v>
                </c:pt>
                <c:pt idx="66">
                  <c:v>0.12808350413708058</c:v>
                </c:pt>
                <c:pt idx="67">
                  <c:v>0.13522186446861043</c:v>
                </c:pt>
                <c:pt idx="68">
                  <c:v>0.15094409214703478</c:v>
                </c:pt>
                <c:pt idx="69">
                  <c:v>0.15737705213156869</c:v>
                </c:pt>
                <c:pt idx="70">
                  <c:v>0.15555235954351274</c:v>
                </c:pt>
                <c:pt idx="71">
                  <c:v>0.15380813349011441</c:v>
                </c:pt>
                <c:pt idx="72">
                  <c:v>0.1370635277007603</c:v>
                </c:pt>
                <c:pt idx="73">
                  <c:v>0.1382886312544688</c:v>
                </c:pt>
                <c:pt idx="74">
                  <c:v>0.16517197621881727</c:v>
                </c:pt>
                <c:pt idx="75">
                  <c:v>0.17264332535346957</c:v>
                </c:pt>
                <c:pt idx="76">
                  <c:v>0.18089421201040209</c:v>
                </c:pt>
                <c:pt idx="77">
                  <c:v>0.19143870471259483</c:v>
                </c:pt>
                <c:pt idx="78">
                  <c:v>0.19156072698741147</c:v>
                </c:pt>
                <c:pt idx="79">
                  <c:v>0.18937794556470905</c:v>
                </c:pt>
                <c:pt idx="80">
                  <c:v>0.19114783613033262</c:v>
                </c:pt>
                <c:pt idx="81">
                  <c:v>0.19666356424015913</c:v>
                </c:pt>
                <c:pt idx="82">
                  <c:v>0.19789677284181478</c:v>
                </c:pt>
                <c:pt idx="83">
                  <c:v>0.20332482682108619</c:v>
                </c:pt>
                <c:pt idx="84">
                  <c:v>0.18911205034621234</c:v>
                </c:pt>
                <c:pt idx="85">
                  <c:v>0.1915703381620939</c:v>
                </c:pt>
                <c:pt idx="86">
                  <c:v>0.19834395544141242</c:v>
                </c:pt>
                <c:pt idx="87">
                  <c:v>0.20741524720153387</c:v>
                </c:pt>
                <c:pt idx="88">
                  <c:v>0.20186672536276212</c:v>
                </c:pt>
                <c:pt idx="89">
                  <c:v>0.19148284599564994</c:v>
                </c:pt>
                <c:pt idx="90">
                  <c:v>0.18613637641006908</c:v>
                </c:pt>
                <c:pt idx="91">
                  <c:v>0.18704496309561233</c:v>
                </c:pt>
                <c:pt idx="92">
                  <c:v>0.18276208627660723</c:v>
                </c:pt>
                <c:pt idx="93">
                  <c:v>0.17942756894784528</c:v>
                </c:pt>
                <c:pt idx="94">
                  <c:v>0.18051395576186596</c:v>
                </c:pt>
                <c:pt idx="95">
                  <c:v>0.17370691812004629</c:v>
                </c:pt>
                <c:pt idx="96">
                  <c:v>0.17221408024975704</c:v>
                </c:pt>
                <c:pt idx="97">
                  <c:v>0.16454723847397837</c:v>
                </c:pt>
                <c:pt idx="98">
                  <c:v>0.1651151597515749</c:v>
                </c:pt>
                <c:pt idx="99">
                  <c:v>0.16208895065809745</c:v>
                </c:pt>
                <c:pt idx="100">
                  <c:v>0.15968821551817405</c:v>
                </c:pt>
                <c:pt idx="101">
                  <c:v>0.15830810588343272</c:v>
                </c:pt>
                <c:pt idx="102">
                  <c:v>0.15638537405932473</c:v>
                </c:pt>
                <c:pt idx="103">
                  <c:v>0.15583456757656122</c:v>
                </c:pt>
                <c:pt idx="104">
                  <c:v>0.15770860420769547</c:v>
                </c:pt>
                <c:pt idx="105">
                  <c:v>0.16010931500813497</c:v>
                </c:pt>
                <c:pt idx="106">
                  <c:v>0.15844610886772759</c:v>
                </c:pt>
                <c:pt idx="107">
                  <c:v>0.15993892239853386</c:v>
                </c:pt>
                <c:pt idx="108">
                  <c:v>0.13436990953376562</c:v>
                </c:pt>
                <c:pt idx="109">
                  <c:v>0.13205888006180402</c:v>
                </c:pt>
                <c:pt idx="110">
                  <c:v>0.13813478171211291</c:v>
                </c:pt>
                <c:pt idx="111">
                  <c:v>0.15082969866434875</c:v>
                </c:pt>
                <c:pt idx="112">
                  <c:v>0.14797385784098915</c:v>
                </c:pt>
                <c:pt idx="113">
                  <c:v>0.14055842047464173</c:v>
                </c:pt>
                <c:pt idx="114">
                  <c:v>0.13102709707978755</c:v>
                </c:pt>
                <c:pt idx="115">
                  <c:v>0.13424714979357541</c:v>
                </c:pt>
                <c:pt idx="116">
                  <c:v>0.11489953620412562</c:v>
                </c:pt>
                <c:pt idx="117">
                  <c:v>0.13257507805702026</c:v>
                </c:pt>
                <c:pt idx="118">
                  <c:v>0.1059994146944023</c:v>
                </c:pt>
                <c:pt idx="119">
                  <c:v>0.10341130818762406</c:v>
                </c:pt>
                <c:pt idx="120">
                  <c:v>0.10655801759324557</c:v>
                </c:pt>
                <c:pt idx="121">
                  <c:v>0.10875669236681537</c:v>
                </c:pt>
                <c:pt idx="122">
                  <c:v>0.11108516149179924</c:v>
                </c:pt>
                <c:pt idx="123">
                  <c:v>0.12357027034056924</c:v>
                </c:pt>
                <c:pt idx="124">
                  <c:v>0.13413176613950059</c:v>
                </c:pt>
                <c:pt idx="125">
                  <c:v>0.11684534825422442</c:v>
                </c:pt>
                <c:pt idx="126">
                  <c:v>0.13507308377163332</c:v>
                </c:pt>
                <c:pt idx="127">
                  <c:v>0.13168343956224979</c:v>
                </c:pt>
                <c:pt idx="128">
                  <c:v>0.12998789247550299</c:v>
                </c:pt>
                <c:pt idx="129">
                  <c:v>0.13901600082492332</c:v>
                </c:pt>
                <c:pt idx="130">
                  <c:v>0.13860311808100589</c:v>
                </c:pt>
                <c:pt idx="131">
                  <c:v>0.13586175809894283</c:v>
                </c:pt>
                <c:pt idx="132">
                  <c:v>0.14803885237462977</c:v>
                </c:pt>
                <c:pt idx="133">
                  <c:v>0.1528985485200216</c:v>
                </c:pt>
                <c:pt idx="134">
                  <c:v>0.14416163361105178</c:v>
                </c:pt>
                <c:pt idx="135">
                  <c:v>0.14730945276254576</c:v>
                </c:pt>
                <c:pt idx="136">
                  <c:v>0.14980831449713075</c:v>
                </c:pt>
                <c:pt idx="137">
                  <c:v>0.15230717623171638</c:v>
                </c:pt>
                <c:pt idx="138">
                  <c:v>0.13855643858949998</c:v>
                </c:pt>
                <c:pt idx="139">
                  <c:v>0.14057660759236015</c:v>
                </c:pt>
                <c:pt idx="140">
                  <c:v>0.15891863387379723</c:v>
                </c:pt>
                <c:pt idx="141">
                  <c:v>0.1577916731410744</c:v>
                </c:pt>
                <c:pt idx="142">
                  <c:v>0.16425697407194767</c:v>
                </c:pt>
                <c:pt idx="143">
                  <c:v>0.16116674004905746</c:v>
                </c:pt>
                <c:pt idx="144">
                  <c:v>0.1617275321099324</c:v>
                </c:pt>
                <c:pt idx="145">
                  <c:v>0.17051311787239301</c:v>
                </c:pt>
                <c:pt idx="146">
                  <c:v>0.17135698209945172</c:v>
                </c:pt>
                <c:pt idx="147">
                  <c:v>0.17985135819513737</c:v>
                </c:pt>
                <c:pt idx="148">
                  <c:v>0.18130360592040162</c:v>
                </c:pt>
                <c:pt idx="149">
                  <c:v>0.18423168841921622</c:v>
                </c:pt>
                <c:pt idx="150">
                  <c:v>0.18726679556148546</c:v>
                </c:pt>
                <c:pt idx="151">
                  <c:v>0.17977844333009455</c:v>
                </c:pt>
                <c:pt idx="152">
                  <c:v>0.18312829039529618</c:v>
                </c:pt>
                <c:pt idx="153">
                  <c:v>0.19337336479783515</c:v>
                </c:pt>
                <c:pt idx="154">
                  <c:v>0.18939057135491219</c:v>
                </c:pt>
                <c:pt idx="155">
                  <c:v>0.18958442308838469</c:v>
                </c:pt>
                <c:pt idx="156">
                  <c:v>0.18725592962391754</c:v>
                </c:pt>
                <c:pt idx="157">
                  <c:v>0.18406756089320273</c:v>
                </c:pt>
                <c:pt idx="158">
                  <c:v>0.17850194048592014</c:v>
                </c:pt>
                <c:pt idx="159">
                  <c:v>0.1767900553788615</c:v>
                </c:pt>
                <c:pt idx="160">
                  <c:v>0.18023805337820992</c:v>
                </c:pt>
                <c:pt idx="161">
                  <c:v>0.18009122347741191</c:v>
                </c:pt>
                <c:pt idx="162">
                  <c:v>0.16219707905719521</c:v>
                </c:pt>
                <c:pt idx="163">
                  <c:v>0.1599895224611558</c:v>
                </c:pt>
                <c:pt idx="164">
                  <c:v>0.15302921511772946</c:v>
                </c:pt>
                <c:pt idx="165">
                  <c:v>0.14246727464935077</c:v>
                </c:pt>
                <c:pt idx="166">
                  <c:v>0.13502715671516666</c:v>
                </c:pt>
                <c:pt idx="167">
                  <c:v>0.12927527468689881</c:v>
                </c:pt>
                <c:pt idx="168">
                  <c:v>0.12306957868517618</c:v>
                </c:pt>
                <c:pt idx="169">
                  <c:v>0.1206112908692956</c:v>
                </c:pt>
                <c:pt idx="170">
                  <c:v>0.12396116227398049</c:v>
                </c:pt>
                <c:pt idx="171">
                  <c:v>0.12348248576857784</c:v>
                </c:pt>
                <c:pt idx="172">
                  <c:v>0.12349025784517498</c:v>
                </c:pt>
                <c:pt idx="173">
                  <c:v>0.13760619132220753</c:v>
                </c:pt>
                <c:pt idx="174">
                  <c:v>0.1299888998930987</c:v>
                </c:pt>
                <c:pt idx="175">
                  <c:v>0.14571112757152338</c:v>
                </c:pt>
                <c:pt idx="176">
                  <c:v>0.14711470444329716</c:v>
                </c:pt>
                <c:pt idx="177">
                  <c:v>0.12675294571528264</c:v>
                </c:pt>
                <c:pt idx="178">
                  <c:v>0.12151873535632103</c:v>
                </c:pt>
                <c:pt idx="179">
                  <c:v>0.1174706090476814</c:v>
                </c:pt>
                <c:pt idx="180">
                  <c:v>0.11694324546246677</c:v>
                </c:pt>
                <c:pt idx="181">
                  <c:v>0.11166243360079312</c:v>
                </c:pt>
                <c:pt idx="182">
                  <c:v>0.11910098089333877</c:v>
                </c:pt>
                <c:pt idx="183">
                  <c:v>0.11766618093425819</c:v>
                </c:pt>
                <c:pt idx="184">
                  <c:v>0.12125098481341845</c:v>
                </c:pt>
                <c:pt idx="185">
                  <c:v>0.11823409409869397</c:v>
                </c:pt>
                <c:pt idx="186">
                  <c:v>0.1280011348557058</c:v>
                </c:pt>
                <c:pt idx="187">
                  <c:v>0.12889480402161008</c:v>
                </c:pt>
                <c:pt idx="188">
                  <c:v>0.13698274528734775</c:v>
                </c:pt>
                <c:pt idx="189">
                  <c:v>0.13904348820891169</c:v>
                </c:pt>
                <c:pt idx="190">
                  <c:v>0.14504723554237675</c:v>
                </c:pt>
                <c:pt idx="191">
                  <c:v>0.1468077915029255</c:v>
                </c:pt>
                <c:pt idx="192">
                  <c:v>0.13214960126052486</c:v>
                </c:pt>
                <c:pt idx="193">
                  <c:v>0.14374878868050284</c:v>
                </c:pt>
                <c:pt idx="194">
                  <c:v>0.14058498881953027</c:v>
                </c:pt>
                <c:pt idx="195">
                  <c:v>0.13699863052505373</c:v>
                </c:pt>
                <c:pt idx="196">
                  <c:v>0.13183988150400214</c:v>
                </c:pt>
                <c:pt idx="197">
                  <c:v>0.12040949171250194</c:v>
                </c:pt>
                <c:pt idx="198">
                  <c:v>0.13661039589632767</c:v>
                </c:pt>
                <c:pt idx="199">
                  <c:v>0.13526327006780092</c:v>
                </c:pt>
                <c:pt idx="200">
                  <c:v>0.14107141306204646</c:v>
                </c:pt>
                <c:pt idx="201">
                  <c:v>0.14434946312123817</c:v>
                </c:pt>
                <c:pt idx="202">
                  <c:v>0.13856443005319186</c:v>
                </c:pt>
                <c:pt idx="203">
                  <c:v>0.13413465220110202</c:v>
                </c:pt>
                <c:pt idx="204">
                  <c:v>0.13014299316203259</c:v>
                </c:pt>
                <c:pt idx="205">
                  <c:v>0.12167286107790026</c:v>
                </c:pt>
                <c:pt idx="206">
                  <c:v>0.12271168678430233</c:v>
                </c:pt>
                <c:pt idx="207">
                  <c:v>0.12017192627282466</c:v>
                </c:pt>
                <c:pt idx="208">
                  <c:v>0.11938494964529829</c:v>
                </c:pt>
                <c:pt idx="209">
                  <c:v>0.11941016948807813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474688"/>
        <c:axId val="153475264"/>
      </c:scatterChart>
      <c:valAx>
        <c:axId val="15347468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3475264"/>
        <c:crosses val="autoZero"/>
        <c:crossBetween val="midCat"/>
      </c:valAx>
      <c:valAx>
        <c:axId val="153475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534746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90487</xdr:rowOff>
    </xdr:from>
    <xdr:to>
      <xdr:col>19</xdr:col>
      <xdr:colOff>588963</xdr:colOff>
      <xdr:row>38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15.01799965</v>
      </c>
      <c r="C2">
        <v>0.30016999999999999</v>
      </c>
      <c r="D2">
        <v>36.977001190000003</v>
      </c>
      <c r="E2">
        <v>0.24725000999999999</v>
      </c>
      <c r="F2">
        <v>36.710998539999999</v>
      </c>
      <c r="G2">
        <v>0.95050000999999995</v>
      </c>
      <c r="H2">
        <v>34.941001890000003</v>
      </c>
      <c r="J2" s="2">
        <f>TREND(Calibration!$A$2:$A$4,Calibration!$B$2:$B$4,C2)</f>
        <v>338.74763087174915</v>
      </c>
      <c r="K2" s="2">
        <f>TREND(Calibration!$A$2:$A$4,Calibration!$C$2:$C$4,E2)</f>
        <v>419.75096566577349</v>
      </c>
      <c r="L2" s="2">
        <f>TREND(Calibration!$A$2:$A$4,Calibration!$D$2:$D$4,G2)</f>
        <v>579.95724838153694</v>
      </c>
    </row>
    <row r="3" spans="1:12" x14ac:dyDescent="0.25">
      <c r="A3">
        <v>5040</v>
      </c>
      <c r="B3">
        <v>15.01500034</v>
      </c>
      <c r="C3">
        <v>0.29994999999999999</v>
      </c>
      <c r="D3">
        <v>36.958000179999999</v>
      </c>
      <c r="E3">
        <v>0.24725000999999999</v>
      </c>
      <c r="F3">
        <v>36.745998380000003</v>
      </c>
      <c r="G3">
        <v>0.94989997000000004</v>
      </c>
      <c r="H3">
        <v>34.852001190000003</v>
      </c>
      <c r="J3" s="2">
        <f>TREND(Calibration!$A$2:$A$4,Calibration!$B$2:$B$4,C3)</f>
        <v>337.77061956248031</v>
      </c>
      <c r="K3" s="2">
        <f>TREND(Calibration!$A$2:$A$4,Calibration!$C$2:$C$4,E3)</f>
        <v>419.75096566577349</v>
      </c>
      <c r="L3" s="2">
        <f>TREND(Calibration!$A$2:$A$4,Calibration!$D$2:$D$4,G3)</f>
        <v>579.58444999255607</v>
      </c>
    </row>
    <row r="4" spans="1:12" x14ac:dyDescent="0.25">
      <c r="A4">
        <v>10041</v>
      </c>
      <c r="B4">
        <v>14.99600029</v>
      </c>
      <c r="C4">
        <v>0.30470999999999998</v>
      </c>
      <c r="D4">
        <v>36.979999540000001</v>
      </c>
      <c r="E4">
        <v>0.24725000999999999</v>
      </c>
      <c r="F4">
        <v>36.716999049999998</v>
      </c>
      <c r="G4">
        <v>0.94179999999999997</v>
      </c>
      <c r="H4">
        <v>34.858001710000003</v>
      </c>
      <c r="J4" s="2">
        <f>TREND(Calibration!$A$2:$A$4,Calibration!$B$2:$B$4,C4)</f>
        <v>358.90959152666073</v>
      </c>
      <c r="K4" s="2">
        <f>TREND(Calibration!$A$2:$A$4,Calibration!$C$2:$C$4,E4)</f>
        <v>419.75096566577349</v>
      </c>
      <c r="L4" s="2">
        <f>TREND(Calibration!$A$2:$A$4,Calibration!$D$2:$D$4,G4)</f>
        <v>574.55202587617327</v>
      </c>
    </row>
    <row r="5" spans="1:12" x14ac:dyDescent="0.25">
      <c r="A5">
        <v>15042</v>
      </c>
      <c r="B5">
        <v>14.989000320000001</v>
      </c>
      <c r="C5">
        <v>0.29887000000000002</v>
      </c>
      <c r="D5">
        <v>36.979999540000001</v>
      </c>
      <c r="E5">
        <v>0.24789</v>
      </c>
      <c r="F5">
        <v>36.7140007</v>
      </c>
      <c r="G5">
        <v>0.94830000000000003</v>
      </c>
      <c r="H5">
        <v>34.905998230000002</v>
      </c>
      <c r="J5" s="2">
        <f>TREND(Calibration!$A$2:$A$4,Calibration!$B$2:$B$4,C5)</f>
        <v>332.97438222606957</v>
      </c>
      <c r="K5" s="2">
        <f>TREND(Calibration!$A$2:$A$4,Calibration!$C$2:$C$4,E5)</f>
        <v>424.68427728056713</v>
      </c>
      <c r="L5" s="2">
        <f>TREND(Calibration!$A$2:$A$4,Calibration!$D$2:$D$4,G5)</f>
        <v>578.59040586480137</v>
      </c>
    </row>
    <row r="6" spans="1:12" x14ac:dyDescent="0.25">
      <c r="A6">
        <v>20042</v>
      </c>
      <c r="B6">
        <v>15.022000309999999</v>
      </c>
      <c r="C6">
        <v>0.29865000000000003</v>
      </c>
      <c r="D6">
        <v>36.938999180000003</v>
      </c>
      <c r="E6">
        <v>0.24789</v>
      </c>
      <c r="F6">
        <v>36.758998869999999</v>
      </c>
      <c r="G6">
        <v>0.95160001999999999</v>
      </c>
      <c r="H6">
        <v>34.896999360000002</v>
      </c>
      <c r="J6" s="2">
        <f>TREND(Calibration!$A$2:$A$4,Calibration!$B$2:$B$4,C6)</f>
        <v>331.99737091680072</v>
      </c>
      <c r="K6" s="2">
        <f>TREND(Calibration!$A$2:$A$4,Calibration!$C$2:$C$4,E6)</f>
        <v>424.68427728056713</v>
      </c>
      <c r="L6" s="2">
        <f>TREND(Calibration!$A$2:$A$4,Calibration!$D$2:$D$4,G6)</f>
        <v>580.64067274635102</v>
      </c>
    </row>
    <row r="7" spans="1:12" x14ac:dyDescent="0.25">
      <c r="A7">
        <v>25043</v>
      </c>
      <c r="B7">
        <v>14.963000299999999</v>
      </c>
      <c r="C7">
        <v>0.30226999999999998</v>
      </c>
      <c r="D7">
        <v>36.960998539999999</v>
      </c>
      <c r="E7">
        <v>0.24756998999999999</v>
      </c>
      <c r="F7">
        <v>36.740001679999999</v>
      </c>
      <c r="G7">
        <v>0.9375</v>
      </c>
      <c r="H7">
        <v>34.854999540000001</v>
      </c>
      <c r="J7" s="2">
        <f>TREND(Calibration!$A$2:$A$4,Calibration!$B$2:$B$4,C7)</f>
        <v>348.07364791476994</v>
      </c>
      <c r="K7" s="2">
        <f>TREND(Calibration!$A$2:$A$4,Calibration!$C$2:$C$4,E7)</f>
        <v>422.21750584687265</v>
      </c>
      <c r="L7" s="2">
        <f>TREND(Calibration!$A$2:$A$4,Calibration!$D$2:$D$4,G7)</f>
        <v>571.88048219138864</v>
      </c>
    </row>
    <row r="8" spans="1:12" x14ac:dyDescent="0.25">
      <c r="A8">
        <v>30043</v>
      </c>
      <c r="B8">
        <v>14.975999829999999</v>
      </c>
      <c r="C8">
        <v>0.30226999999999998</v>
      </c>
      <c r="D8">
        <v>36.957000729999997</v>
      </c>
      <c r="E8">
        <v>0.24729999999999999</v>
      </c>
      <c r="F8">
        <v>36.772998809999997</v>
      </c>
      <c r="G8">
        <v>0.94669998</v>
      </c>
      <c r="H8">
        <v>34.888000490000003</v>
      </c>
      <c r="J8" s="2">
        <f>TREND(Calibration!$A$2:$A$4,Calibration!$B$2:$B$4,C8)</f>
        <v>348.07364791476994</v>
      </c>
      <c r="K8" s="2">
        <f>TREND(Calibration!$A$2:$A$4,Calibration!$C$2:$C$4,E8)</f>
        <v>420.13630957368377</v>
      </c>
      <c r="L8" s="2">
        <f>TREND(Calibration!$A$2:$A$4,Calibration!$D$2:$D$4,G8)</f>
        <v>577.59633067258528</v>
      </c>
    </row>
    <row r="9" spans="1:12" x14ac:dyDescent="0.25">
      <c r="A9">
        <v>35045</v>
      </c>
      <c r="B9">
        <v>14.95600033</v>
      </c>
      <c r="C9">
        <v>0.30259999999999998</v>
      </c>
      <c r="D9">
        <v>36.965999600000004</v>
      </c>
      <c r="E9">
        <v>0.24725000999999999</v>
      </c>
      <c r="F9">
        <v>36.765998840000002</v>
      </c>
      <c r="G9">
        <v>0.94450003000000005</v>
      </c>
      <c r="H9">
        <v>34.859001159999998</v>
      </c>
      <c r="J9" s="2">
        <f>TREND(Calibration!$A$2:$A$4,Calibration!$B$2:$B$4,C9)</f>
        <v>349.53916487867309</v>
      </c>
      <c r="K9" s="2">
        <f>TREND(Calibration!$A$2:$A$4,Calibration!$C$2:$C$4,E9)</f>
        <v>419.75096566577349</v>
      </c>
      <c r="L9" s="2">
        <f>TREND(Calibration!$A$2:$A$4,Calibration!$D$2:$D$4,G9)</f>
        <v>576.22952543320343</v>
      </c>
    </row>
    <row r="10" spans="1:12" x14ac:dyDescent="0.25">
      <c r="A10">
        <v>40044</v>
      </c>
      <c r="B10">
        <v>14.963000299999999</v>
      </c>
      <c r="C10">
        <v>0.30325001000000001</v>
      </c>
      <c r="D10">
        <v>36.973999020000001</v>
      </c>
      <c r="E10">
        <v>0.24735001000000001</v>
      </c>
      <c r="F10">
        <v>36.72000122</v>
      </c>
      <c r="G10">
        <v>0.93859999999999999</v>
      </c>
      <c r="H10">
        <v>34.823001859999998</v>
      </c>
      <c r="J10" s="2">
        <f>TREND(Calibration!$A$2:$A$4,Calibration!$B$2:$B$4,C10)</f>
        <v>352.42583361111792</v>
      </c>
      <c r="K10" s="2">
        <f>TREND(Calibration!$A$2:$A$4,Calibration!$C$2:$C$4,E10)</f>
        <v>420.52180764999116</v>
      </c>
      <c r="L10" s="2">
        <f>TREND(Calibration!$A$2:$A$4,Calibration!$D$2:$D$4,G10)</f>
        <v>572.56390034331025</v>
      </c>
    </row>
    <row r="11" spans="1:12" x14ac:dyDescent="0.25">
      <c r="A11">
        <v>45131</v>
      </c>
      <c r="B11">
        <v>14.972999570000001</v>
      </c>
      <c r="C11">
        <v>0.30616999</v>
      </c>
      <c r="D11">
        <v>36.929000850000001</v>
      </c>
      <c r="E11">
        <v>0.24714000999999999</v>
      </c>
      <c r="F11">
        <v>36.729999540000001</v>
      </c>
      <c r="G11">
        <v>0.94940000999999996</v>
      </c>
      <c r="H11">
        <v>34.854999540000001</v>
      </c>
      <c r="J11" s="2">
        <f>TREND(Calibration!$A$2:$A$4,Calibration!$B$2:$B$4,C11)</f>
        <v>365.39334944220354</v>
      </c>
      <c r="K11" s="2">
        <f>TREND(Calibration!$A$2:$A$4,Calibration!$C$2:$C$4,E11)</f>
        <v>418.90303948313431</v>
      </c>
      <c r="L11" s="2">
        <f>TREND(Calibration!$A$2:$A$4,Calibration!$D$2:$D$4,G11)</f>
        <v>579.27383022961533</v>
      </c>
    </row>
    <row r="12" spans="1:12" x14ac:dyDescent="0.25">
      <c r="A12">
        <v>50045</v>
      </c>
      <c r="B12">
        <v>14.94999981</v>
      </c>
      <c r="C12">
        <v>0.29870998999999998</v>
      </c>
      <c r="D12">
        <v>36.966999049999998</v>
      </c>
      <c r="E12">
        <v>0.24735001000000001</v>
      </c>
      <c r="F12">
        <v>36.727001190000003</v>
      </c>
      <c r="G12">
        <v>0.94889997999999998</v>
      </c>
      <c r="H12">
        <v>34.826000209999997</v>
      </c>
      <c r="J12" s="2">
        <f>TREND(Calibration!$A$2:$A$4,Calibration!$B$2:$B$4,C12)</f>
        <v>332.26378413699626</v>
      </c>
      <c r="K12" s="2">
        <f>TREND(Calibration!$A$2:$A$4,Calibration!$C$2:$C$4,E12)</f>
        <v>420.52180764999116</v>
      </c>
      <c r="L12" s="2">
        <f>TREND(Calibration!$A$2:$A$4,Calibration!$D$2:$D$4,G12)</f>
        <v>578.96316697642862</v>
      </c>
    </row>
    <row r="13" spans="1:12" x14ac:dyDescent="0.25">
      <c r="A13">
        <v>55044</v>
      </c>
      <c r="B13">
        <v>14.94999981</v>
      </c>
      <c r="C13">
        <v>0.29978999000000001</v>
      </c>
      <c r="D13">
        <v>36.971000670000002</v>
      </c>
      <c r="E13">
        <v>0.24718999999999999</v>
      </c>
      <c r="F13">
        <v>36.701000209999997</v>
      </c>
      <c r="G13">
        <v>0.94400001</v>
      </c>
      <c r="H13">
        <v>34.791000369999999</v>
      </c>
      <c r="J13" s="2">
        <f>TREND(Calibration!$A$2:$A$4,Calibration!$B$2:$B$4,C13)</f>
        <v>337.06002147340701</v>
      </c>
      <c r="K13" s="2">
        <f>TREND(Calibration!$A$2:$A$4,Calibration!$C$2:$C$4,E13)</f>
        <v>419.28838339104459</v>
      </c>
      <c r="L13" s="2">
        <f>TREND(Calibration!$A$2:$A$4,Calibration!$D$2:$D$4,G13)</f>
        <v>575.91886839290896</v>
      </c>
    </row>
    <row r="14" spans="1:12" x14ac:dyDescent="0.25">
      <c r="A14">
        <v>60048</v>
      </c>
      <c r="B14">
        <v>14.95400047</v>
      </c>
      <c r="C14">
        <v>0.30092001000000002</v>
      </c>
      <c r="D14">
        <v>36.95500183</v>
      </c>
      <c r="E14">
        <v>0.24729999999999999</v>
      </c>
      <c r="F14">
        <v>36.743000029999997</v>
      </c>
      <c r="G14">
        <v>0.96240002000000002</v>
      </c>
      <c r="H14">
        <v>34.870998380000003</v>
      </c>
      <c r="J14" s="2">
        <f>TREND(Calibration!$A$2:$A$4,Calibration!$B$2:$B$4,C14)</f>
        <v>342.07839565386166</v>
      </c>
      <c r="K14" s="2">
        <f>TREND(Calibration!$A$2:$A$4,Calibration!$C$2:$C$4,E14)</f>
        <v>420.13630957368377</v>
      </c>
      <c r="L14" s="2">
        <f>TREND(Calibration!$A$2:$A$4,Calibration!$D$2:$D$4,G14)</f>
        <v>587.35059641976375</v>
      </c>
    </row>
    <row r="15" spans="1:12" x14ac:dyDescent="0.25">
      <c r="A15">
        <v>65135</v>
      </c>
      <c r="B15">
        <v>14.91800022</v>
      </c>
      <c r="C15">
        <v>0.30292001000000002</v>
      </c>
      <c r="D15">
        <v>36.995998380000003</v>
      </c>
      <c r="E15">
        <v>0.24718999999999999</v>
      </c>
      <c r="F15">
        <v>36.701000209999997</v>
      </c>
      <c r="G15">
        <v>0.94129996999999999</v>
      </c>
      <c r="H15">
        <v>34.816001890000003</v>
      </c>
      <c r="J15" s="2">
        <f>TREND(Calibration!$A$2:$A$4,Calibration!$B$2:$B$4,C15)</f>
        <v>350.96031664721477</v>
      </c>
      <c r="K15" s="2">
        <f>TREND(Calibration!$A$2:$A$4,Calibration!$C$2:$C$4,E15)</f>
        <v>419.28838339104459</v>
      </c>
      <c r="L15" s="2">
        <f>TREND(Calibration!$A$2:$A$4,Calibration!$D$2:$D$4,G15)</f>
        <v>574.24136262298657</v>
      </c>
    </row>
    <row r="16" spans="1:12" x14ac:dyDescent="0.25">
      <c r="A16">
        <v>70046</v>
      </c>
      <c r="B16">
        <v>14.914999959999999</v>
      </c>
      <c r="C16">
        <v>0.30437999999999998</v>
      </c>
      <c r="D16">
        <v>36.995998380000003</v>
      </c>
      <c r="E16">
        <v>0.24729999999999999</v>
      </c>
      <c r="F16">
        <v>36.72000122</v>
      </c>
      <c r="G16">
        <v>0.95370001000000004</v>
      </c>
      <c r="H16">
        <v>34.812999730000001</v>
      </c>
      <c r="J16" s="2">
        <f>TREND(Calibration!$A$2:$A$4,Calibration!$B$2:$B$4,C16)</f>
        <v>357.44407456275735</v>
      </c>
      <c r="K16" s="2">
        <f>TREND(Calibration!$A$2:$A$4,Calibration!$C$2:$C$4,E16)</f>
        <v>420.13630957368377</v>
      </c>
      <c r="L16" s="2">
        <f>TREND(Calibration!$A$2:$A$4,Calibration!$D$2:$D$4,G16)</f>
        <v>581.94537391440008</v>
      </c>
    </row>
    <row r="17" spans="1:12" x14ac:dyDescent="0.25">
      <c r="A17">
        <v>75045</v>
      </c>
      <c r="B17">
        <v>14.928000450000001</v>
      </c>
      <c r="C17">
        <v>0.29984</v>
      </c>
      <c r="D17">
        <v>36.977001190000003</v>
      </c>
      <c r="E17">
        <v>0.24725000999999999</v>
      </c>
      <c r="F17">
        <v>36.70500183</v>
      </c>
      <c r="G17">
        <v>0.95480001000000003</v>
      </c>
      <c r="H17">
        <v>34.806999210000001</v>
      </c>
      <c r="J17" s="2">
        <f>TREND(Calibration!$A$2:$A$4,Calibration!$B$2:$B$4,C17)</f>
        <v>337.28211390784577</v>
      </c>
      <c r="K17" s="2">
        <f>TREND(Calibration!$A$2:$A$4,Calibration!$C$2:$C$4,E17)</f>
        <v>419.75096566577349</v>
      </c>
      <c r="L17" s="2">
        <f>TREND(Calibration!$A$2:$A$4,Calibration!$D$2:$D$4,G17)</f>
        <v>582.62879206632169</v>
      </c>
    </row>
    <row r="18" spans="1:12" x14ac:dyDescent="0.25">
      <c r="A18">
        <v>80045</v>
      </c>
      <c r="B18">
        <v>14.8920002</v>
      </c>
      <c r="C18">
        <v>0.30162000999999999</v>
      </c>
      <c r="D18">
        <v>36.966999049999998</v>
      </c>
      <c r="E18">
        <v>0.24729999999999999</v>
      </c>
      <c r="F18">
        <v>36.70500183</v>
      </c>
      <c r="G18">
        <v>0.94889997999999998</v>
      </c>
      <c r="H18">
        <v>34.791000369999999</v>
      </c>
      <c r="J18" s="2">
        <f>TREND(Calibration!$A$2:$A$4,Calibration!$B$2:$B$4,C18)</f>
        <v>345.18706800153495</v>
      </c>
      <c r="K18" s="2">
        <f>TREND(Calibration!$A$2:$A$4,Calibration!$C$2:$C$4,E18)</f>
        <v>420.13630957368377</v>
      </c>
      <c r="L18" s="2">
        <f>TREND(Calibration!$A$2:$A$4,Calibration!$D$2:$D$4,G18)</f>
        <v>578.96316697642862</v>
      </c>
    </row>
    <row r="19" spans="1:12" x14ac:dyDescent="0.25">
      <c r="A19">
        <v>85045</v>
      </c>
      <c r="B19">
        <v>14.946999549999999</v>
      </c>
      <c r="C19">
        <v>0.30226999999999998</v>
      </c>
      <c r="D19">
        <v>36.966999049999998</v>
      </c>
      <c r="E19">
        <v>0.24729999999999999</v>
      </c>
      <c r="F19">
        <v>36.694999690000003</v>
      </c>
      <c r="G19">
        <v>0.94080001000000002</v>
      </c>
      <c r="H19">
        <v>34.812999730000001</v>
      </c>
      <c r="J19" s="2">
        <f>TREND(Calibration!$A$2:$A$4,Calibration!$B$2:$B$4,C19)</f>
        <v>348.07364791476994</v>
      </c>
      <c r="K19" s="2">
        <f>TREND(Calibration!$A$2:$A$4,Calibration!$C$2:$C$4,E19)</f>
        <v>420.13630957368377</v>
      </c>
      <c r="L19" s="2">
        <f>TREND(Calibration!$A$2:$A$4,Calibration!$D$2:$D$4,G19)</f>
        <v>573.93074286004594</v>
      </c>
    </row>
    <row r="20" spans="1:12" x14ac:dyDescent="0.25">
      <c r="A20">
        <v>90046</v>
      </c>
      <c r="B20">
        <v>15.01500034</v>
      </c>
      <c r="C20">
        <v>0.30314001000000002</v>
      </c>
      <c r="D20">
        <v>36.951000209999997</v>
      </c>
      <c r="E20">
        <v>0.24718999999999999</v>
      </c>
      <c r="F20">
        <v>36.762001040000001</v>
      </c>
      <c r="G20">
        <v>0.94669998</v>
      </c>
      <c r="H20">
        <v>34.880001069999999</v>
      </c>
      <c r="J20" s="2">
        <f>TREND(Calibration!$A$2:$A$4,Calibration!$B$2:$B$4,C20)</f>
        <v>351.93732795648361</v>
      </c>
      <c r="K20" s="2">
        <f>TREND(Calibration!$A$2:$A$4,Calibration!$C$2:$C$4,E20)</f>
        <v>419.28838339104459</v>
      </c>
      <c r="L20" s="2">
        <f>TREND(Calibration!$A$2:$A$4,Calibration!$D$2:$D$4,G20)</f>
        <v>577.59633067258528</v>
      </c>
    </row>
    <row r="21" spans="1:12" x14ac:dyDescent="0.25">
      <c r="A21">
        <v>95046</v>
      </c>
      <c r="B21">
        <v>14.98600006</v>
      </c>
      <c r="C21">
        <v>0.30232998999999999</v>
      </c>
      <c r="D21">
        <v>36.983001710000003</v>
      </c>
      <c r="E21">
        <v>0.24725000999999999</v>
      </c>
      <c r="F21">
        <v>36.694999690000003</v>
      </c>
      <c r="G21">
        <v>0.94080001000000002</v>
      </c>
      <c r="H21">
        <v>34.858001710000003</v>
      </c>
      <c r="J21" s="2">
        <f>TREND(Calibration!$A$2:$A$4,Calibration!$B$2:$B$4,C21)</f>
        <v>348.34006113496548</v>
      </c>
      <c r="K21" s="2">
        <f>TREND(Calibration!$A$2:$A$4,Calibration!$C$2:$C$4,E21)</f>
        <v>419.75096566577349</v>
      </c>
      <c r="L21" s="2">
        <f>TREND(Calibration!$A$2:$A$4,Calibration!$D$2:$D$4,G21)</f>
        <v>573.93074286004594</v>
      </c>
    </row>
    <row r="22" spans="1:12" x14ac:dyDescent="0.25">
      <c r="A22">
        <v>100045</v>
      </c>
      <c r="B22">
        <v>14.9829998</v>
      </c>
      <c r="C22">
        <v>0.30033000999999998</v>
      </c>
      <c r="D22">
        <v>36.993000029999997</v>
      </c>
      <c r="E22">
        <v>0.24729999999999999</v>
      </c>
      <c r="F22">
        <v>36.698001859999998</v>
      </c>
      <c r="G22">
        <v>0.94620000999999998</v>
      </c>
      <c r="H22">
        <v>34.826000209999997</v>
      </c>
      <c r="J22" s="2">
        <f>TREND(Calibration!$A$2:$A$4,Calibration!$B$2:$B$4,C22)</f>
        <v>339.45822896082223</v>
      </c>
      <c r="K22" s="2">
        <f>TREND(Calibration!$A$2:$A$4,Calibration!$C$2:$C$4,E22)</f>
        <v>420.13630957368377</v>
      </c>
      <c r="L22" s="2">
        <f>TREND(Calibration!$A$2:$A$4,Calibration!$D$2:$D$4,G22)</f>
        <v>577.2857046967523</v>
      </c>
    </row>
    <row r="23" spans="1:12" x14ac:dyDescent="0.25">
      <c r="A23">
        <v>105052</v>
      </c>
      <c r="B23">
        <v>15.03800011</v>
      </c>
      <c r="C23">
        <v>0.30459999999999998</v>
      </c>
      <c r="D23">
        <v>36.97900009</v>
      </c>
      <c r="E23">
        <v>0.24718999999999999</v>
      </c>
      <c r="F23">
        <v>36.7820015</v>
      </c>
      <c r="G23">
        <v>0.95639998000000004</v>
      </c>
      <c r="H23">
        <v>34.853000639999998</v>
      </c>
      <c r="J23" s="2">
        <f>TREND(Calibration!$A$2:$A$4,Calibration!$B$2:$B$4,C23)</f>
        <v>358.4210858720262</v>
      </c>
      <c r="K23" s="2">
        <f>TREND(Calibration!$A$2:$A$4,Calibration!$C$2:$C$4,E23)</f>
        <v>419.28838339104459</v>
      </c>
      <c r="L23" s="2">
        <f>TREND(Calibration!$A$2:$A$4,Calibration!$D$2:$D$4,G23)</f>
        <v>583.6228361940764</v>
      </c>
    </row>
    <row r="24" spans="1:12" x14ac:dyDescent="0.25">
      <c r="A24">
        <v>110045</v>
      </c>
      <c r="B24">
        <v>14.989000320000001</v>
      </c>
      <c r="C24">
        <v>0.29870998999999998</v>
      </c>
      <c r="D24">
        <v>37.007999419999997</v>
      </c>
      <c r="E24">
        <v>0.24718999999999999</v>
      </c>
      <c r="F24">
        <v>36.687000269999999</v>
      </c>
      <c r="G24">
        <v>0.94400001</v>
      </c>
      <c r="H24">
        <v>34.8429985</v>
      </c>
      <c r="J24" s="2">
        <f>TREND(Calibration!$A$2:$A$4,Calibration!$B$2:$B$4,C24)</f>
        <v>332.26378413699626</v>
      </c>
      <c r="K24" s="2">
        <f>TREND(Calibration!$A$2:$A$4,Calibration!$C$2:$C$4,E24)</f>
        <v>419.28838339104459</v>
      </c>
      <c r="L24" s="2">
        <f>TREND(Calibration!$A$2:$A$4,Calibration!$D$2:$D$4,G24)</f>
        <v>575.91886839290896</v>
      </c>
    </row>
    <row r="25" spans="1:12" x14ac:dyDescent="0.25">
      <c r="A25">
        <v>115045</v>
      </c>
      <c r="B25">
        <v>14.963000299999999</v>
      </c>
      <c r="C25">
        <v>0.30081001000000002</v>
      </c>
      <c r="D25">
        <v>36.973999020000001</v>
      </c>
      <c r="E25">
        <v>0.24725000999999999</v>
      </c>
      <c r="F25">
        <v>36.740001679999999</v>
      </c>
      <c r="G25">
        <v>0.94830000000000003</v>
      </c>
      <c r="H25">
        <v>34.828998570000003</v>
      </c>
      <c r="J25" s="2">
        <f>TREND(Calibration!$A$2:$A$4,Calibration!$B$2:$B$4,C25)</f>
        <v>341.58988999922713</v>
      </c>
      <c r="K25" s="2">
        <f>TREND(Calibration!$A$2:$A$4,Calibration!$C$2:$C$4,E25)</f>
        <v>419.75096566577349</v>
      </c>
      <c r="L25" s="2">
        <f>TREND(Calibration!$A$2:$A$4,Calibration!$D$2:$D$4,G25)</f>
        <v>578.59040586480137</v>
      </c>
    </row>
    <row r="26" spans="1:12" x14ac:dyDescent="0.25">
      <c r="A26">
        <v>120046</v>
      </c>
      <c r="B26">
        <v>14.960000040000001</v>
      </c>
      <c r="C26">
        <v>0.30070998999999998</v>
      </c>
      <c r="D26">
        <v>36.9640007</v>
      </c>
      <c r="E26">
        <v>0.24729999999999999</v>
      </c>
      <c r="F26">
        <v>36.710998539999999</v>
      </c>
      <c r="G26">
        <v>0.95160001999999999</v>
      </c>
      <c r="H26">
        <v>34.8390007</v>
      </c>
      <c r="J26" s="2">
        <f>TREND(Calibration!$A$2:$A$4,Calibration!$B$2:$B$4,C26)</f>
        <v>341.14570513034937</v>
      </c>
      <c r="K26" s="2">
        <f>TREND(Calibration!$A$2:$A$4,Calibration!$C$2:$C$4,E26)</f>
        <v>420.13630957368377</v>
      </c>
      <c r="L26" s="2">
        <f>TREND(Calibration!$A$2:$A$4,Calibration!$D$2:$D$4,G26)</f>
        <v>580.64067274635102</v>
      </c>
    </row>
    <row r="27" spans="1:12" x14ac:dyDescent="0.25">
      <c r="A27">
        <v>125045</v>
      </c>
      <c r="B27">
        <v>14.97000027</v>
      </c>
      <c r="C27">
        <v>0.29914001000000001</v>
      </c>
      <c r="D27">
        <v>36.966999049999998</v>
      </c>
      <c r="E27">
        <v>0.24725000999999999</v>
      </c>
      <c r="F27">
        <v>36.694999690000003</v>
      </c>
      <c r="G27">
        <v>0.95050000999999995</v>
      </c>
      <c r="H27">
        <v>34.79700089</v>
      </c>
      <c r="J27" s="2">
        <f>TREND(Calibration!$A$2:$A$4,Calibration!$B$2:$B$4,C27)</f>
        <v>334.17348596977718</v>
      </c>
      <c r="K27" s="2">
        <f>TREND(Calibration!$A$2:$A$4,Calibration!$C$2:$C$4,E27)</f>
        <v>419.75096566577349</v>
      </c>
      <c r="L27" s="2">
        <f>TREND(Calibration!$A$2:$A$4,Calibration!$D$2:$D$4,G27)</f>
        <v>579.95724838153694</v>
      </c>
    </row>
    <row r="28" spans="1:12" x14ac:dyDescent="0.25">
      <c r="A28">
        <v>130057</v>
      </c>
      <c r="B28">
        <v>15.02099991</v>
      </c>
      <c r="C28">
        <v>0.30437999999999998</v>
      </c>
      <c r="D28">
        <v>36.965999600000004</v>
      </c>
      <c r="E28">
        <v>0.24729999999999999</v>
      </c>
      <c r="F28">
        <v>36.730998990000003</v>
      </c>
      <c r="G28">
        <v>0.96069998000000001</v>
      </c>
      <c r="H28">
        <v>34.930000309999997</v>
      </c>
      <c r="J28" s="2">
        <f>TREND(Calibration!$A$2:$A$4,Calibration!$B$2:$B$4,C28)</f>
        <v>357.44407456275735</v>
      </c>
      <c r="K28" s="2">
        <f>TREND(Calibration!$A$2:$A$4,Calibration!$C$2:$C$4,E28)</f>
        <v>420.13630957368377</v>
      </c>
      <c r="L28" s="2">
        <f>TREND(Calibration!$A$2:$A$4,Calibration!$D$2:$D$4,G28)</f>
        <v>586.29437987886104</v>
      </c>
    </row>
    <row r="29" spans="1:12" x14ac:dyDescent="0.25">
      <c r="A29">
        <v>135045</v>
      </c>
      <c r="B29">
        <v>15.057000159999999</v>
      </c>
      <c r="C29">
        <v>0.30107999000000002</v>
      </c>
      <c r="D29">
        <v>37.011001589999999</v>
      </c>
      <c r="E29">
        <v>0.24725000999999999</v>
      </c>
      <c r="F29">
        <v>36.763000490000003</v>
      </c>
      <c r="G29">
        <v>0.9526</v>
      </c>
      <c r="H29">
        <v>34.853000639999998</v>
      </c>
      <c r="J29" s="2">
        <f>TREND(Calibration!$A$2:$A$4,Calibration!$B$2:$B$4,C29)</f>
        <v>342.78886051411996</v>
      </c>
      <c r="K29" s="2">
        <f>TREND(Calibration!$A$2:$A$4,Calibration!$C$2:$C$4,E29)</f>
        <v>419.75096566577349</v>
      </c>
      <c r="L29" s="2">
        <f>TREND(Calibration!$A$2:$A$4,Calibration!$D$2:$D$4,G29)</f>
        <v>581.26194954958612</v>
      </c>
    </row>
    <row r="30" spans="1:12" x14ac:dyDescent="0.25">
      <c r="A30">
        <v>140045</v>
      </c>
      <c r="B30">
        <v>15.100000380000001</v>
      </c>
      <c r="C30">
        <v>0.29956999000000001</v>
      </c>
      <c r="D30">
        <v>36.966999049999998</v>
      </c>
      <c r="E30">
        <v>0.24729999999999999</v>
      </c>
      <c r="F30">
        <v>36.745998380000003</v>
      </c>
      <c r="G30">
        <v>0.95590001000000002</v>
      </c>
      <c r="H30">
        <v>34.819000240000001</v>
      </c>
      <c r="J30" s="2">
        <f>TREND(Calibration!$A$2:$A$4,Calibration!$B$2:$B$4,C30)</f>
        <v>336.08301016413816</v>
      </c>
      <c r="K30" s="2">
        <f>TREND(Calibration!$A$2:$A$4,Calibration!$C$2:$C$4,E30)</f>
        <v>420.13630957368377</v>
      </c>
      <c r="L30" s="2">
        <f>TREND(Calibration!$A$2:$A$4,Calibration!$D$2:$D$4,G30)</f>
        <v>583.31221021824342</v>
      </c>
    </row>
    <row r="31" spans="1:12" x14ac:dyDescent="0.25">
      <c r="A31">
        <v>145045</v>
      </c>
      <c r="B31">
        <v>15.11600018</v>
      </c>
      <c r="C31">
        <v>0.30092001000000002</v>
      </c>
      <c r="D31">
        <v>36.983001710000003</v>
      </c>
      <c r="E31">
        <v>0.24729999999999999</v>
      </c>
      <c r="F31">
        <v>36.723999020000001</v>
      </c>
      <c r="G31">
        <v>0.95209997999999996</v>
      </c>
      <c r="H31">
        <v>34.832000729999997</v>
      </c>
      <c r="J31" s="2">
        <f>TREND(Calibration!$A$2:$A$4,Calibration!$B$2:$B$4,C31)</f>
        <v>342.07839565386166</v>
      </c>
      <c r="K31" s="2">
        <f>TREND(Calibration!$A$2:$A$4,Calibration!$C$2:$C$4,E31)</f>
        <v>420.13630957368377</v>
      </c>
      <c r="L31" s="2">
        <f>TREND(Calibration!$A$2:$A$4,Calibration!$D$2:$D$4,G31)</f>
        <v>580.95129250929165</v>
      </c>
    </row>
    <row r="32" spans="1:12" x14ac:dyDescent="0.25">
      <c r="A32">
        <v>150045</v>
      </c>
      <c r="B32">
        <v>15.15100002</v>
      </c>
      <c r="C32">
        <v>0.30432998999999999</v>
      </c>
      <c r="D32">
        <v>36.948001859999998</v>
      </c>
      <c r="E32">
        <v>0.24751999999999999</v>
      </c>
      <c r="F32">
        <v>36.7140007</v>
      </c>
      <c r="G32">
        <v>0.95099997999999997</v>
      </c>
      <c r="H32">
        <v>34.793998719999998</v>
      </c>
      <c r="J32" s="2">
        <f>TREND(Calibration!$A$2:$A$4,Calibration!$B$2:$B$4,C32)</f>
        <v>357.22198212831859</v>
      </c>
      <c r="K32" s="2">
        <f>TREND(Calibration!$A$2:$A$4,Calibration!$C$2:$C$4,E32)</f>
        <v>421.83216193896237</v>
      </c>
      <c r="L32" s="2">
        <f>TREND(Calibration!$A$2:$A$4,Calibration!$D$2:$D$4,G32)</f>
        <v>580.26787435736992</v>
      </c>
    </row>
    <row r="33" spans="1:12" x14ac:dyDescent="0.25">
      <c r="A33">
        <v>155045</v>
      </c>
      <c r="B33">
        <v>15.15499973</v>
      </c>
      <c r="C33">
        <v>0.30961999000000001</v>
      </c>
      <c r="D33">
        <v>36.973999020000001</v>
      </c>
      <c r="E33">
        <v>0.24729999999999999</v>
      </c>
      <c r="F33">
        <v>36.729999540000001</v>
      </c>
      <c r="G33">
        <v>0.95910001</v>
      </c>
      <c r="H33">
        <v>34.791000369999999</v>
      </c>
      <c r="J33" s="2">
        <f>TREND(Calibration!$A$2:$A$4,Calibration!$B$2:$B$4,C33)</f>
        <v>380.71466315573798</v>
      </c>
      <c r="K33" s="2">
        <f>TREND(Calibration!$A$2:$A$4,Calibration!$C$2:$C$4,E33)</f>
        <v>420.13630957368377</v>
      </c>
      <c r="L33" s="2">
        <f>TREND(Calibration!$A$2:$A$4,Calibration!$D$2:$D$4,G33)</f>
        <v>585.30033575110645</v>
      </c>
    </row>
    <row r="34" spans="1:12" x14ac:dyDescent="0.25">
      <c r="A34">
        <v>160105</v>
      </c>
      <c r="B34">
        <v>15.147999759999999</v>
      </c>
      <c r="C34">
        <v>0.30179</v>
      </c>
      <c r="D34">
        <v>36.923000340000002</v>
      </c>
      <c r="E34">
        <v>0.24725000999999999</v>
      </c>
      <c r="F34">
        <v>36.72000122</v>
      </c>
      <c r="G34">
        <v>0.95480001000000003</v>
      </c>
      <c r="H34">
        <v>34.880001069999999</v>
      </c>
      <c r="J34" s="2">
        <f>TREND(Calibration!$A$2:$A$4,Calibration!$B$2:$B$4,C34)</f>
        <v>345.94198687636526</v>
      </c>
      <c r="K34" s="2">
        <f>TREND(Calibration!$A$2:$A$4,Calibration!$C$2:$C$4,E34)</f>
        <v>419.75096566577349</v>
      </c>
      <c r="L34" s="2">
        <f>TREND(Calibration!$A$2:$A$4,Calibration!$D$2:$D$4,G34)</f>
        <v>582.62879206632169</v>
      </c>
    </row>
    <row r="35" spans="1:12" x14ac:dyDescent="0.25">
      <c r="A35">
        <v>165046</v>
      </c>
      <c r="B35">
        <v>15.147999759999999</v>
      </c>
      <c r="C35">
        <v>0.30217000999999999</v>
      </c>
      <c r="D35">
        <v>36.963001249999998</v>
      </c>
      <c r="E35">
        <v>0.24725000999999999</v>
      </c>
      <c r="F35">
        <v>36.73500061</v>
      </c>
      <c r="G35">
        <v>0.95429998999999999</v>
      </c>
      <c r="H35">
        <v>34.916999820000001</v>
      </c>
      <c r="J35" s="2">
        <f>TREND(Calibration!$A$2:$A$4,Calibration!$B$2:$B$4,C35)</f>
        <v>347.62959627470718</v>
      </c>
      <c r="K35" s="2">
        <f>TREND(Calibration!$A$2:$A$4,Calibration!$C$2:$C$4,E35)</f>
        <v>419.75096566577349</v>
      </c>
      <c r="L35" s="2">
        <f>TREND(Calibration!$A$2:$A$4,Calibration!$D$2:$D$4,G35)</f>
        <v>582.31813502602733</v>
      </c>
    </row>
    <row r="36" spans="1:12" x14ac:dyDescent="0.25">
      <c r="A36">
        <v>170045</v>
      </c>
      <c r="B36">
        <v>15.184000019999999</v>
      </c>
      <c r="C36">
        <v>0.29848998999999998</v>
      </c>
      <c r="D36">
        <v>36.969001769999998</v>
      </c>
      <c r="E36">
        <v>0.24714000999999999</v>
      </c>
      <c r="F36">
        <v>36.787998199999997</v>
      </c>
      <c r="G36">
        <v>0.95969998999999995</v>
      </c>
      <c r="H36">
        <v>34.908000950000002</v>
      </c>
      <c r="J36" s="2">
        <f>TREND(Calibration!$A$2:$A$4,Calibration!$B$2:$B$4,C36)</f>
        <v>331.28677282772742</v>
      </c>
      <c r="K36" s="2">
        <f>TREND(Calibration!$A$2:$A$4,Calibration!$C$2:$C$4,E36)</f>
        <v>418.90303948313431</v>
      </c>
      <c r="L36" s="2">
        <f>TREND(Calibration!$A$2:$A$4,Calibration!$D$2:$D$4,G36)</f>
        <v>585.67309686273359</v>
      </c>
    </row>
    <row r="37" spans="1:12" x14ac:dyDescent="0.25">
      <c r="A37">
        <v>175046</v>
      </c>
      <c r="B37">
        <v>15.14500046</v>
      </c>
      <c r="C37">
        <v>0.30253999999999998</v>
      </c>
      <c r="D37">
        <v>36.95500183</v>
      </c>
      <c r="E37">
        <v>0.24729999999999999</v>
      </c>
      <c r="F37">
        <v>36.762001040000001</v>
      </c>
      <c r="G37">
        <v>0.94720000000000004</v>
      </c>
      <c r="H37">
        <v>34.887001040000001</v>
      </c>
      <c r="J37" s="2">
        <f>TREND(Calibration!$A$2:$A$4,Calibration!$B$2:$B$4,C37)</f>
        <v>349.27270724887239</v>
      </c>
      <c r="K37" s="2">
        <f>TREND(Calibration!$A$2:$A$4,Calibration!$C$2:$C$4,E37)</f>
        <v>420.13630957368377</v>
      </c>
      <c r="L37" s="2">
        <f>TREND(Calibration!$A$2:$A$4,Calibration!$D$2:$D$4,G37)</f>
        <v>577.90698771287975</v>
      </c>
    </row>
    <row r="38" spans="1:12" x14ac:dyDescent="0.25">
      <c r="A38">
        <v>180056</v>
      </c>
      <c r="B38">
        <v>15.105999949999999</v>
      </c>
      <c r="C38">
        <v>0.29714000000000002</v>
      </c>
      <c r="D38">
        <v>36.977001190000003</v>
      </c>
      <c r="E38">
        <v>0.24718999999999999</v>
      </c>
      <c r="F38">
        <v>36.698001859999998</v>
      </c>
      <c r="G38">
        <v>0.94669998</v>
      </c>
      <c r="H38">
        <v>34.916000369999999</v>
      </c>
      <c r="J38" s="2">
        <f>TREND(Calibration!$A$2:$A$4,Calibration!$B$2:$B$4,C38)</f>
        <v>325.29152056681914</v>
      </c>
      <c r="K38" s="2">
        <f>TREND(Calibration!$A$2:$A$4,Calibration!$C$2:$C$4,E38)</f>
        <v>419.28838339104459</v>
      </c>
      <c r="L38" s="2">
        <f>TREND(Calibration!$A$2:$A$4,Calibration!$D$2:$D$4,G38)</f>
        <v>577.59633067258528</v>
      </c>
    </row>
    <row r="39" spans="1:12" x14ac:dyDescent="0.25">
      <c r="A39">
        <v>185045</v>
      </c>
      <c r="B39">
        <v>15.126000400000001</v>
      </c>
      <c r="C39">
        <v>0.29826998999999998</v>
      </c>
      <c r="D39">
        <v>36.966999049999998</v>
      </c>
      <c r="E39">
        <v>0.24698000000000001</v>
      </c>
      <c r="F39">
        <v>36.758998869999999</v>
      </c>
      <c r="G39">
        <v>0.94620000999999998</v>
      </c>
      <c r="H39">
        <v>34.863998410000001</v>
      </c>
      <c r="J39" s="2">
        <f>TREND(Calibration!$A$2:$A$4,Calibration!$B$2:$B$4,C39)</f>
        <v>330.30976151845857</v>
      </c>
      <c r="K39" s="2">
        <f>TREND(Calibration!$A$2:$A$4,Calibration!$C$2:$C$4,E39)</f>
        <v>417.66961522418796</v>
      </c>
      <c r="L39" s="2">
        <f>TREND(Calibration!$A$2:$A$4,Calibration!$D$2:$D$4,G39)</f>
        <v>577.2857046967523</v>
      </c>
    </row>
    <row r="40" spans="1:12" x14ac:dyDescent="0.25">
      <c r="A40">
        <v>190045</v>
      </c>
      <c r="B40">
        <v>15.100000380000001</v>
      </c>
      <c r="C40">
        <v>0.30048998999999998</v>
      </c>
      <c r="D40">
        <v>36.9640007</v>
      </c>
      <c r="E40">
        <v>0.24703</v>
      </c>
      <c r="F40">
        <v>36.733001710000003</v>
      </c>
      <c r="G40">
        <v>0.94400001</v>
      </c>
      <c r="H40">
        <v>34.84500122</v>
      </c>
      <c r="J40" s="2">
        <f>TREND(Calibration!$A$2:$A$4,Calibration!$B$2:$B$4,C40)</f>
        <v>340.16869382108052</v>
      </c>
      <c r="K40" s="2">
        <f>TREND(Calibration!$A$2:$A$4,Calibration!$C$2:$C$4,E40)</f>
        <v>418.05503621629668</v>
      </c>
      <c r="L40" s="2">
        <f>TREND(Calibration!$A$2:$A$4,Calibration!$D$2:$D$4,G40)</f>
        <v>575.91886839290896</v>
      </c>
    </row>
    <row r="41" spans="1:12" x14ac:dyDescent="0.25">
      <c r="A41">
        <v>195045</v>
      </c>
      <c r="B41">
        <v>15.14500046</v>
      </c>
      <c r="C41">
        <v>0.30410999</v>
      </c>
      <c r="D41">
        <v>36.957000729999997</v>
      </c>
      <c r="E41">
        <v>0.24692</v>
      </c>
      <c r="F41">
        <v>36.787998199999997</v>
      </c>
      <c r="G41">
        <v>0.95099997999999997</v>
      </c>
      <c r="H41">
        <v>34.91999817</v>
      </c>
      <c r="J41" s="2">
        <f>TREND(Calibration!$A$2:$A$4,Calibration!$B$2:$B$4,C41)</f>
        <v>356.24497081904974</v>
      </c>
      <c r="K41" s="2">
        <f>TREND(Calibration!$A$2:$A$4,Calibration!$C$2:$C$4,E41)</f>
        <v>417.2071100336575</v>
      </c>
      <c r="L41" s="2">
        <f>TREND(Calibration!$A$2:$A$4,Calibration!$D$2:$D$4,G41)</f>
        <v>580.26787435736992</v>
      </c>
    </row>
    <row r="42" spans="1:12" x14ac:dyDescent="0.25">
      <c r="A42">
        <v>200045</v>
      </c>
      <c r="B42">
        <v>15.09899998</v>
      </c>
      <c r="C42">
        <v>0.30114001000000001</v>
      </c>
      <c r="D42">
        <v>36.992000580000003</v>
      </c>
      <c r="E42">
        <v>0.24698000000000001</v>
      </c>
      <c r="F42">
        <v>36.70299911</v>
      </c>
      <c r="G42">
        <v>0.94400001</v>
      </c>
      <c r="H42">
        <v>34.8429985</v>
      </c>
      <c r="J42" s="2">
        <f>TREND(Calibration!$A$2:$A$4,Calibration!$B$2:$B$4,C42)</f>
        <v>343.05540696313028</v>
      </c>
      <c r="K42" s="2">
        <f>TREND(Calibration!$A$2:$A$4,Calibration!$C$2:$C$4,E42)</f>
        <v>417.66961522418796</v>
      </c>
      <c r="L42" s="2">
        <f>TREND(Calibration!$A$2:$A$4,Calibration!$D$2:$D$4,G42)</f>
        <v>575.91886839290896</v>
      </c>
    </row>
    <row r="43" spans="1:12" x14ac:dyDescent="0.25">
      <c r="A43">
        <v>205045</v>
      </c>
      <c r="B43">
        <v>15.12800026</v>
      </c>
      <c r="C43">
        <v>0.29925001000000001</v>
      </c>
      <c r="D43">
        <v>36.953998570000003</v>
      </c>
      <c r="E43">
        <v>0.24698000000000001</v>
      </c>
      <c r="F43">
        <v>36.778999329999998</v>
      </c>
      <c r="G43">
        <v>0.95370001000000004</v>
      </c>
      <c r="H43">
        <v>34.897998809999997</v>
      </c>
      <c r="J43" s="2">
        <f>TREND(Calibration!$A$2:$A$4,Calibration!$B$2:$B$4,C43)</f>
        <v>334.66199162441171</v>
      </c>
      <c r="K43" s="2">
        <f>TREND(Calibration!$A$2:$A$4,Calibration!$C$2:$C$4,E43)</f>
        <v>417.66961522418796</v>
      </c>
      <c r="L43" s="2">
        <f>TREND(Calibration!$A$2:$A$4,Calibration!$D$2:$D$4,G43)</f>
        <v>581.94537391440008</v>
      </c>
    </row>
    <row r="44" spans="1:12" x14ac:dyDescent="0.25">
      <c r="A44">
        <v>210046</v>
      </c>
      <c r="B44">
        <v>15.09899998</v>
      </c>
      <c r="C44">
        <v>0.30129999000000002</v>
      </c>
      <c r="D44">
        <v>37.002998349999999</v>
      </c>
      <c r="E44">
        <v>0.24698000000000001</v>
      </c>
      <c r="F44">
        <v>36.743000029999997</v>
      </c>
      <c r="G44">
        <v>0.94129996999999999</v>
      </c>
      <c r="H44">
        <v>34.834999080000003</v>
      </c>
      <c r="J44" s="2">
        <f>TREND(Calibration!$A$2:$A$4,Calibration!$B$2:$B$4,C44)</f>
        <v>343.76587182338881</v>
      </c>
      <c r="K44" s="2">
        <f>TREND(Calibration!$A$2:$A$4,Calibration!$C$2:$C$4,E44)</f>
        <v>417.66961522418796</v>
      </c>
      <c r="L44" s="2">
        <f>TREND(Calibration!$A$2:$A$4,Calibration!$D$2:$D$4,G44)</f>
        <v>574.24136262298657</v>
      </c>
    </row>
    <row r="45" spans="1:12" x14ac:dyDescent="0.25">
      <c r="A45">
        <v>215045</v>
      </c>
      <c r="B45">
        <v>15.079999920000001</v>
      </c>
      <c r="C45">
        <v>0.30594999</v>
      </c>
      <c r="D45">
        <v>36.97900009</v>
      </c>
      <c r="E45">
        <v>0.24703</v>
      </c>
      <c r="F45">
        <v>36.712001800000003</v>
      </c>
      <c r="G45">
        <v>0.94559996999999996</v>
      </c>
      <c r="H45">
        <v>34.866001130000001</v>
      </c>
      <c r="J45" s="2">
        <f>TREND(Calibration!$A$2:$A$4,Calibration!$B$2:$B$4,C45)</f>
        <v>364.4163381329347</v>
      </c>
      <c r="K45" s="2">
        <f>TREND(Calibration!$A$2:$A$4,Calibration!$C$2:$C$4,E45)</f>
        <v>418.05503621629668</v>
      </c>
      <c r="L45" s="2">
        <f>TREND(Calibration!$A$2:$A$4,Calibration!$D$2:$D$4,G45)</f>
        <v>576.91290630777132</v>
      </c>
    </row>
    <row r="46" spans="1:12" x14ac:dyDescent="0.25">
      <c r="A46">
        <v>220046</v>
      </c>
      <c r="B46">
        <v>15.09000015</v>
      </c>
      <c r="C46">
        <v>0.30530000000000002</v>
      </c>
      <c r="D46">
        <v>36.950000760000002</v>
      </c>
      <c r="E46">
        <v>0.24703</v>
      </c>
      <c r="F46">
        <v>36.776000979999999</v>
      </c>
      <c r="G46">
        <v>0.95529997</v>
      </c>
      <c r="H46">
        <v>34.895000459999999</v>
      </c>
      <c r="J46" s="2">
        <f>TREND(Calibration!$A$2:$A$4,Calibration!$B$2:$B$4,C46)</f>
        <v>361.52975821969994</v>
      </c>
      <c r="K46" s="2">
        <f>TREND(Calibration!$A$2:$A$4,Calibration!$C$2:$C$4,E46)</f>
        <v>418.05503621629668</v>
      </c>
      <c r="L46" s="2">
        <f>TREND(Calibration!$A$2:$A$4,Calibration!$D$2:$D$4,G46)</f>
        <v>582.93941182926244</v>
      </c>
    </row>
    <row r="47" spans="1:12" x14ac:dyDescent="0.25">
      <c r="A47">
        <v>225052</v>
      </c>
      <c r="B47">
        <v>15.06400013</v>
      </c>
      <c r="C47">
        <v>0.30524999000000003</v>
      </c>
      <c r="D47">
        <v>36.972999569999999</v>
      </c>
      <c r="E47">
        <v>0.24703</v>
      </c>
      <c r="F47">
        <v>36.776000979999999</v>
      </c>
      <c r="G47">
        <v>0.94940000999999996</v>
      </c>
      <c r="H47">
        <v>34.884998320000001</v>
      </c>
      <c r="J47" s="2">
        <f>TREND(Calibration!$A$2:$A$4,Calibration!$B$2:$B$4,C47)</f>
        <v>361.30766578526118</v>
      </c>
      <c r="K47" s="2">
        <f>TREND(Calibration!$A$2:$A$4,Calibration!$C$2:$C$4,E47)</f>
        <v>418.05503621629668</v>
      </c>
      <c r="L47" s="2">
        <f>TREND(Calibration!$A$2:$A$4,Calibration!$D$2:$D$4,G47)</f>
        <v>579.27383022961533</v>
      </c>
    </row>
    <row r="48" spans="1:12" x14ac:dyDescent="0.25">
      <c r="A48">
        <v>230045</v>
      </c>
      <c r="B48">
        <v>15.057000159999999</v>
      </c>
      <c r="C48">
        <v>0.30487001000000002</v>
      </c>
      <c r="D48">
        <v>36.998001100000003</v>
      </c>
      <c r="E48">
        <v>0.24687000000000001</v>
      </c>
      <c r="F48">
        <v>36.70299911</v>
      </c>
      <c r="G48">
        <v>0.94179999999999997</v>
      </c>
      <c r="H48">
        <v>34.891998289999997</v>
      </c>
      <c r="J48" s="2">
        <f>TREND(Calibration!$A$2:$A$4,Calibration!$B$2:$B$4,C48)</f>
        <v>359.62018961573403</v>
      </c>
      <c r="K48" s="2">
        <f>TREND(Calibration!$A$2:$A$4,Calibration!$C$2:$C$4,E48)</f>
        <v>416.82168904154878</v>
      </c>
      <c r="L48" s="2">
        <f>TREND(Calibration!$A$2:$A$4,Calibration!$D$2:$D$4,G48)</f>
        <v>574.55202587617327</v>
      </c>
    </row>
    <row r="49" spans="1:12" x14ac:dyDescent="0.25">
      <c r="A49">
        <v>235046</v>
      </c>
      <c r="B49">
        <v>15.09000015</v>
      </c>
      <c r="C49">
        <v>0.30346000000000001</v>
      </c>
      <c r="D49">
        <v>36.912998199999997</v>
      </c>
      <c r="E49">
        <v>0.24687000000000001</v>
      </c>
      <c r="F49">
        <v>36.773998259999999</v>
      </c>
      <c r="G49">
        <v>0.94620000999999998</v>
      </c>
      <c r="H49">
        <v>34.854999540000001</v>
      </c>
      <c r="J49" s="2">
        <f>TREND(Calibration!$A$2:$A$4,Calibration!$B$2:$B$4,C49)</f>
        <v>353.35839090581499</v>
      </c>
      <c r="K49" s="2">
        <f>TREND(Calibration!$A$2:$A$4,Calibration!$C$2:$C$4,E49)</f>
        <v>416.82168904154878</v>
      </c>
      <c r="L49" s="2">
        <f>TREND(Calibration!$A$2:$A$4,Calibration!$D$2:$D$4,G49)</f>
        <v>577.2857046967523</v>
      </c>
    </row>
    <row r="50" spans="1:12" x14ac:dyDescent="0.25">
      <c r="A50">
        <v>240052</v>
      </c>
      <c r="B50">
        <v>15.079999920000001</v>
      </c>
      <c r="C50">
        <v>0.30698001000000003</v>
      </c>
      <c r="D50">
        <v>36.977001190000003</v>
      </c>
      <c r="E50">
        <v>0.24692</v>
      </c>
      <c r="F50">
        <v>36.762001040000001</v>
      </c>
      <c r="G50">
        <v>0.93859999999999999</v>
      </c>
      <c r="H50">
        <v>34.852001190000003</v>
      </c>
      <c r="J50" s="2">
        <f>TREND(Calibration!$A$2:$A$4,Calibration!$B$2:$B$4,C50)</f>
        <v>368.99061626372168</v>
      </c>
      <c r="K50" s="2">
        <f>TREND(Calibration!$A$2:$A$4,Calibration!$C$2:$C$4,E50)</f>
        <v>417.2071100336575</v>
      </c>
      <c r="L50" s="2">
        <f>TREND(Calibration!$A$2:$A$4,Calibration!$D$2:$D$4,G50)</f>
        <v>572.56390034331025</v>
      </c>
    </row>
    <row r="51" spans="1:12" x14ac:dyDescent="0.25">
      <c r="A51">
        <v>245045</v>
      </c>
      <c r="B51">
        <v>15.06999969</v>
      </c>
      <c r="C51">
        <v>0.30232998999999999</v>
      </c>
      <c r="D51">
        <v>36.928001399999999</v>
      </c>
      <c r="E51">
        <v>0.24740999999999999</v>
      </c>
      <c r="F51">
        <v>36.722000119999997</v>
      </c>
      <c r="G51">
        <v>0.94019997</v>
      </c>
      <c r="H51">
        <v>34.895000459999999</v>
      </c>
      <c r="J51" s="2">
        <f>TREND(Calibration!$A$2:$A$4,Calibration!$B$2:$B$4,C51)</f>
        <v>348.34006113496548</v>
      </c>
      <c r="K51" s="2">
        <f>TREND(Calibration!$A$2:$A$4,Calibration!$C$2:$C$4,E51)</f>
        <v>420.98423575632296</v>
      </c>
      <c r="L51" s="2">
        <f>TREND(Calibration!$A$2:$A$4,Calibration!$D$2:$D$4,G51)</f>
        <v>573.55794447106496</v>
      </c>
    </row>
    <row r="52" spans="1:12" x14ac:dyDescent="0.25">
      <c r="A52">
        <v>250046</v>
      </c>
      <c r="B52">
        <v>15.036999700000001</v>
      </c>
      <c r="C52">
        <v>0.30253999999999998</v>
      </c>
      <c r="D52">
        <v>36.978000639999998</v>
      </c>
      <c r="E52">
        <v>0.24735001000000001</v>
      </c>
      <c r="F52">
        <v>36.749000549999998</v>
      </c>
      <c r="G52">
        <v>0.93589997000000003</v>
      </c>
      <c r="H52">
        <v>34.9640007</v>
      </c>
      <c r="J52" s="2">
        <f>TREND(Calibration!$A$2:$A$4,Calibration!$B$2:$B$4,C52)</f>
        <v>349.27270724887239</v>
      </c>
      <c r="K52" s="2">
        <f>TREND(Calibration!$A$2:$A$4,Calibration!$C$2:$C$4,E52)</f>
        <v>420.52180764999116</v>
      </c>
      <c r="L52" s="2">
        <f>TREND(Calibration!$A$2:$A$4,Calibration!$D$2:$D$4,G52)</f>
        <v>570.88640078628021</v>
      </c>
    </row>
    <row r="53" spans="1:12" x14ac:dyDescent="0.25">
      <c r="A53">
        <v>255057</v>
      </c>
      <c r="B53">
        <v>15.10499954</v>
      </c>
      <c r="C53">
        <v>0.30157</v>
      </c>
      <c r="D53">
        <v>36.972000119999997</v>
      </c>
      <c r="E53">
        <v>0.24698000000000001</v>
      </c>
      <c r="F53">
        <v>36.793998719999998</v>
      </c>
      <c r="G53">
        <v>0.93859999999999999</v>
      </c>
      <c r="H53">
        <v>34.882999419999997</v>
      </c>
      <c r="J53" s="2">
        <f>TREND(Calibration!$A$2:$A$4,Calibration!$B$2:$B$4,C53)</f>
        <v>344.96497556709642</v>
      </c>
      <c r="K53" s="2">
        <f>TREND(Calibration!$A$2:$A$4,Calibration!$C$2:$C$4,E53)</f>
        <v>417.66961522418796</v>
      </c>
      <c r="L53" s="2">
        <f>TREND(Calibration!$A$2:$A$4,Calibration!$D$2:$D$4,G53)</f>
        <v>572.56390034331025</v>
      </c>
    </row>
    <row r="54" spans="1:12" x14ac:dyDescent="0.25">
      <c r="A54">
        <v>260045</v>
      </c>
      <c r="B54">
        <v>15.04699993</v>
      </c>
      <c r="C54">
        <v>0.30373000999999999</v>
      </c>
      <c r="D54">
        <v>36.998001100000003</v>
      </c>
      <c r="E54">
        <v>0.24729999999999999</v>
      </c>
      <c r="F54">
        <v>36.73500061</v>
      </c>
      <c r="G54">
        <v>0.93370003000000001</v>
      </c>
      <c r="H54">
        <v>34.866001130000001</v>
      </c>
      <c r="J54" s="2">
        <f>TREND(Calibration!$A$2:$A$4,Calibration!$B$2:$B$4,C54)</f>
        <v>354.5574946495226</v>
      </c>
      <c r="K54" s="2">
        <f>TREND(Calibration!$A$2:$A$4,Calibration!$C$2:$C$4,E54)</f>
        <v>420.13630957368377</v>
      </c>
      <c r="L54" s="2">
        <f>TREND(Calibration!$A$2:$A$4,Calibration!$D$2:$D$4,G54)</f>
        <v>569.5196017597907</v>
      </c>
    </row>
    <row r="55" spans="1:12" x14ac:dyDescent="0.25">
      <c r="A55">
        <v>265047</v>
      </c>
      <c r="B55">
        <v>15.079999920000001</v>
      </c>
      <c r="C55">
        <v>0.29859998999999998</v>
      </c>
      <c r="D55">
        <v>36.936000819999997</v>
      </c>
      <c r="E55">
        <v>0.24725000999999999</v>
      </c>
      <c r="F55">
        <v>36.755001069999999</v>
      </c>
      <c r="G55">
        <v>0.95099997999999997</v>
      </c>
      <c r="H55">
        <v>34.896999360000002</v>
      </c>
      <c r="J55" s="2">
        <f>TREND(Calibration!$A$2:$A$4,Calibration!$B$2:$B$4,C55)</f>
        <v>331.77527848236173</v>
      </c>
      <c r="K55" s="2">
        <f>TREND(Calibration!$A$2:$A$4,Calibration!$C$2:$C$4,E55)</f>
        <v>419.75096566577349</v>
      </c>
      <c r="L55" s="2">
        <f>TREND(Calibration!$A$2:$A$4,Calibration!$D$2:$D$4,G55)</f>
        <v>580.26787435736992</v>
      </c>
    </row>
    <row r="56" spans="1:12" x14ac:dyDescent="0.25">
      <c r="A56">
        <v>270045</v>
      </c>
      <c r="B56">
        <v>15.09300041</v>
      </c>
      <c r="C56">
        <v>0.29994999999999999</v>
      </c>
      <c r="D56">
        <v>36.946998600000001</v>
      </c>
      <c r="E56">
        <v>0.24725000999999999</v>
      </c>
      <c r="F56">
        <v>36.79499817</v>
      </c>
      <c r="G56">
        <v>0.94450003000000005</v>
      </c>
      <c r="H56">
        <v>34.903999329999998</v>
      </c>
      <c r="J56" s="2">
        <f>TREND(Calibration!$A$2:$A$4,Calibration!$B$2:$B$4,C56)</f>
        <v>337.77061956248031</v>
      </c>
      <c r="K56" s="2">
        <f>TREND(Calibration!$A$2:$A$4,Calibration!$C$2:$C$4,E56)</f>
        <v>419.75096566577349</v>
      </c>
      <c r="L56" s="2">
        <f>TREND(Calibration!$A$2:$A$4,Calibration!$D$2:$D$4,G56)</f>
        <v>576.22952543320343</v>
      </c>
    </row>
    <row r="57" spans="1:12" x14ac:dyDescent="0.25">
      <c r="A57">
        <v>275045</v>
      </c>
      <c r="B57">
        <v>15.07699966</v>
      </c>
      <c r="C57">
        <v>0.30151999000000002</v>
      </c>
      <c r="D57">
        <v>36.959999080000003</v>
      </c>
      <c r="E57">
        <v>0.24725000999999999</v>
      </c>
      <c r="F57">
        <v>36.743999479999999</v>
      </c>
      <c r="G57">
        <v>0.94179999999999997</v>
      </c>
      <c r="H57">
        <v>34.859001159999998</v>
      </c>
      <c r="J57" s="2">
        <f>TREND(Calibration!$A$2:$A$4,Calibration!$B$2:$B$4,C57)</f>
        <v>344.74288313265765</v>
      </c>
      <c r="K57" s="2">
        <f>TREND(Calibration!$A$2:$A$4,Calibration!$C$2:$C$4,E57)</f>
        <v>419.75096566577349</v>
      </c>
      <c r="L57" s="2">
        <f>TREND(Calibration!$A$2:$A$4,Calibration!$D$2:$D$4,G57)</f>
        <v>574.55202587617327</v>
      </c>
    </row>
    <row r="58" spans="1:12" x14ac:dyDescent="0.25">
      <c r="A58">
        <v>280046</v>
      </c>
      <c r="B58">
        <v>15.074000359999999</v>
      </c>
      <c r="C58">
        <v>0.30410999</v>
      </c>
      <c r="D58">
        <v>36.929000850000001</v>
      </c>
      <c r="E58">
        <v>0.24735001000000001</v>
      </c>
      <c r="F58">
        <v>36.762001040000001</v>
      </c>
      <c r="G58">
        <v>0.94779997999999999</v>
      </c>
      <c r="H58">
        <v>34.868000029999997</v>
      </c>
      <c r="J58" s="2">
        <f>TREND(Calibration!$A$2:$A$4,Calibration!$B$2:$B$4,C58)</f>
        <v>356.24497081904974</v>
      </c>
      <c r="K58" s="2">
        <f>TREND(Calibration!$A$2:$A$4,Calibration!$C$2:$C$4,E58)</f>
        <v>420.52180764999116</v>
      </c>
      <c r="L58" s="2">
        <f>TREND(Calibration!$A$2:$A$4,Calibration!$D$2:$D$4,G58)</f>
        <v>578.2797488245069</v>
      </c>
    </row>
    <row r="59" spans="1:12" x14ac:dyDescent="0.25">
      <c r="A59">
        <v>285046</v>
      </c>
      <c r="B59">
        <v>15.03800011</v>
      </c>
      <c r="C59">
        <v>0.29984</v>
      </c>
      <c r="D59">
        <v>36.944999690000003</v>
      </c>
      <c r="E59">
        <v>0.24725000999999999</v>
      </c>
      <c r="F59">
        <v>36.740001679999999</v>
      </c>
      <c r="G59">
        <v>0.93640000000000001</v>
      </c>
      <c r="H59">
        <v>34.823001859999998</v>
      </c>
      <c r="J59" s="2">
        <f>TREND(Calibration!$A$2:$A$4,Calibration!$B$2:$B$4,C59)</f>
        <v>337.28211390784577</v>
      </c>
      <c r="K59" s="2">
        <f>TREND(Calibration!$A$2:$A$4,Calibration!$C$2:$C$4,E59)</f>
        <v>419.75096566577349</v>
      </c>
      <c r="L59" s="2">
        <f>TREND(Calibration!$A$2:$A$4,Calibration!$D$2:$D$4,G59)</f>
        <v>571.19706403946702</v>
      </c>
    </row>
    <row r="60" spans="1:12" x14ac:dyDescent="0.25">
      <c r="A60">
        <v>290045</v>
      </c>
      <c r="B60">
        <v>14.989000320000001</v>
      </c>
      <c r="C60">
        <v>0.30243998999999999</v>
      </c>
      <c r="D60">
        <v>36.928001399999999</v>
      </c>
      <c r="E60">
        <v>0.24740999999999999</v>
      </c>
      <c r="F60">
        <v>36.712001800000003</v>
      </c>
      <c r="G60">
        <v>0.92669999999999997</v>
      </c>
      <c r="H60">
        <v>34.897998809999997</v>
      </c>
      <c r="J60" s="2">
        <f>TREND(Calibration!$A$2:$A$4,Calibration!$B$2:$B$4,C60)</f>
        <v>348.82856678960002</v>
      </c>
      <c r="K60" s="2">
        <f>TREND(Calibration!$A$2:$A$4,Calibration!$C$2:$C$4,E60)</f>
        <v>420.98423575632296</v>
      </c>
      <c r="L60" s="2">
        <f>TREND(Calibration!$A$2:$A$4,Calibration!$D$2:$D$4,G60)</f>
        <v>565.17055851797591</v>
      </c>
    </row>
    <row r="61" spans="1:12" x14ac:dyDescent="0.25">
      <c r="A61">
        <v>295046</v>
      </c>
      <c r="B61">
        <v>14.94999981</v>
      </c>
      <c r="C61">
        <v>0.30259999999999998</v>
      </c>
      <c r="D61">
        <v>36.972999569999999</v>
      </c>
      <c r="E61">
        <v>0.24725000999999999</v>
      </c>
      <c r="F61">
        <v>36.724998470000003</v>
      </c>
      <c r="G61">
        <v>0.93370003000000001</v>
      </c>
      <c r="H61">
        <v>34.914001460000001</v>
      </c>
      <c r="J61" s="2">
        <f>TREND(Calibration!$A$2:$A$4,Calibration!$B$2:$B$4,C61)</f>
        <v>349.53916487867309</v>
      </c>
      <c r="K61" s="2">
        <f>TREND(Calibration!$A$2:$A$4,Calibration!$C$2:$C$4,E61)</f>
        <v>419.75096566577349</v>
      </c>
      <c r="L61" s="2">
        <f>TREND(Calibration!$A$2:$A$4,Calibration!$D$2:$D$4,G61)</f>
        <v>569.5196017597907</v>
      </c>
    </row>
    <row r="62" spans="1:12" x14ac:dyDescent="0.25">
      <c r="A62">
        <v>300060</v>
      </c>
      <c r="B62">
        <v>15.03100014</v>
      </c>
      <c r="C62">
        <v>0.30379</v>
      </c>
      <c r="D62">
        <v>36.957000729999997</v>
      </c>
      <c r="E62">
        <v>0.24725000999999999</v>
      </c>
      <c r="F62">
        <v>36.791999820000001</v>
      </c>
      <c r="G62">
        <v>0.94289999999999996</v>
      </c>
      <c r="H62">
        <v>34.9109993</v>
      </c>
      <c r="J62" s="2">
        <f>TREND(Calibration!$A$2:$A$4,Calibration!$B$2:$B$4,C62)</f>
        <v>354.82390786971837</v>
      </c>
      <c r="K62" s="2">
        <f>TREND(Calibration!$A$2:$A$4,Calibration!$C$2:$C$4,E62)</f>
        <v>419.75096566577349</v>
      </c>
      <c r="L62" s="2">
        <f>TREND(Calibration!$A$2:$A$4,Calibration!$D$2:$D$4,G62)</f>
        <v>575.235444028095</v>
      </c>
    </row>
    <row r="63" spans="1:12" x14ac:dyDescent="0.25">
      <c r="A63">
        <v>305053</v>
      </c>
      <c r="B63">
        <v>15.01500034</v>
      </c>
      <c r="C63">
        <v>0.30329999000000002</v>
      </c>
      <c r="D63">
        <v>36.958000179999999</v>
      </c>
      <c r="E63">
        <v>0.24735001000000001</v>
      </c>
      <c r="F63">
        <v>36.745998380000003</v>
      </c>
      <c r="G63">
        <v>0.92510002999999996</v>
      </c>
      <c r="H63">
        <v>34.861000060000002</v>
      </c>
      <c r="J63" s="2">
        <f>TREND(Calibration!$A$2:$A$4,Calibration!$B$2:$B$4,C63)</f>
        <v>352.64779281674191</v>
      </c>
      <c r="K63" s="2">
        <f>TREND(Calibration!$A$2:$A$4,Calibration!$C$2:$C$4,E63)</f>
        <v>420.52180764999116</v>
      </c>
      <c r="L63" s="2">
        <f>TREND(Calibration!$A$2:$A$4,Calibration!$D$2:$D$4,G63)</f>
        <v>564.1765143902212</v>
      </c>
    </row>
    <row r="64" spans="1:12" x14ac:dyDescent="0.25">
      <c r="A64">
        <v>310049</v>
      </c>
      <c r="B64">
        <v>15.102000240000001</v>
      </c>
      <c r="C64">
        <v>0.30243998999999999</v>
      </c>
      <c r="D64">
        <v>36.962001800000003</v>
      </c>
      <c r="E64">
        <v>0.24725000999999999</v>
      </c>
      <c r="F64">
        <v>36.749000549999998</v>
      </c>
      <c r="G64">
        <v>0.92830002</v>
      </c>
      <c r="H64">
        <v>34.941001890000003</v>
      </c>
      <c r="J64" s="2">
        <f>TREND(Calibration!$A$2:$A$4,Calibration!$B$2:$B$4,C64)</f>
        <v>348.82856678960002</v>
      </c>
      <c r="K64" s="2">
        <f>TREND(Calibration!$A$2:$A$4,Calibration!$C$2:$C$4,E64)</f>
        <v>419.75096566577349</v>
      </c>
      <c r="L64" s="2">
        <f>TREND(Calibration!$A$2:$A$4,Calibration!$D$2:$D$4,G64)</f>
        <v>566.16463371019199</v>
      </c>
    </row>
    <row r="65" spans="1:12" x14ac:dyDescent="0.25">
      <c r="A65">
        <v>315046</v>
      </c>
      <c r="B65">
        <v>15.18000031</v>
      </c>
      <c r="C65">
        <v>0.30264999999999997</v>
      </c>
      <c r="D65">
        <v>36.960998539999999</v>
      </c>
      <c r="E65">
        <v>0.24692</v>
      </c>
      <c r="F65">
        <v>36.82400131</v>
      </c>
      <c r="G65">
        <v>0.94179999999999997</v>
      </c>
      <c r="H65">
        <v>34.9070015</v>
      </c>
      <c r="J65" s="2">
        <f>TREND(Calibration!$A$2:$A$4,Calibration!$B$2:$B$4,C65)</f>
        <v>349.76121290350693</v>
      </c>
      <c r="K65" s="2">
        <f>TREND(Calibration!$A$2:$A$4,Calibration!$C$2:$C$4,E65)</f>
        <v>417.2071100336575</v>
      </c>
      <c r="L65" s="2">
        <f>TREND(Calibration!$A$2:$A$4,Calibration!$D$2:$D$4,G65)</f>
        <v>574.55202587617327</v>
      </c>
    </row>
    <row r="66" spans="1:12" x14ac:dyDescent="0.25">
      <c r="A66">
        <v>320046</v>
      </c>
      <c r="B66">
        <v>15.147999759999999</v>
      </c>
      <c r="C66">
        <v>0.30264999999999997</v>
      </c>
      <c r="D66">
        <v>36.974998470000003</v>
      </c>
      <c r="E66">
        <v>0.24687000000000001</v>
      </c>
      <c r="F66">
        <v>36.793998719999998</v>
      </c>
      <c r="G66">
        <v>0.93159997000000005</v>
      </c>
      <c r="H66">
        <v>34.828998570000003</v>
      </c>
      <c r="J66" s="2">
        <f>TREND(Calibration!$A$2:$A$4,Calibration!$B$2:$B$4,C66)</f>
        <v>349.76121290350693</v>
      </c>
      <c r="K66" s="2">
        <f>TREND(Calibration!$A$2:$A$4,Calibration!$C$2:$C$4,E66)</f>
        <v>416.82168904154878</v>
      </c>
      <c r="L66" s="2">
        <f>TREND(Calibration!$A$2:$A$4,Calibration!$D$2:$D$4,G66)</f>
        <v>568.21485710149557</v>
      </c>
    </row>
    <row r="67" spans="1:12" x14ac:dyDescent="0.25">
      <c r="A67">
        <v>325046</v>
      </c>
      <c r="B67">
        <v>15.15799999</v>
      </c>
      <c r="C67">
        <v>0.31097998999999998</v>
      </c>
      <c r="D67">
        <v>36.944000240000001</v>
      </c>
      <c r="E67">
        <v>0.24698000000000001</v>
      </c>
      <c r="F67">
        <v>36.759998320000001</v>
      </c>
      <c r="G67">
        <v>0.9375</v>
      </c>
      <c r="H67">
        <v>34.9109993</v>
      </c>
      <c r="J67" s="2">
        <f>TREND(Calibration!$A$2:$A$4,Calibration!$B$2:$B$4,C67)</f>
        <v>386.75436943121804</v>
      </c>
      <c r="K67" s="2">
        <f>TREND(Calibration!$A$2:$A$4,Calibration!$C$2:$C$4,E67)</f>
        <v>417.66961522418796</v>
      </c>
      <c r="L67" s="2">
        <f>TREND(Calibration!$A$2:$A$4,Calibration!$D$2:$D$4,G67)</f>
        <v>571.88048219138864</v>
      </c>
    </row>
    <row r="68" spans="1:12" x14ac:dyDescent="0.25">
      <c r="A68">
        <v>330045</v>
      </c>
      <c r="B68">
        <v>15.147999759999999</v>
      </c>
      <c r="C68">
        <v>0.30594999</v>
      </c>
      <c r="D68">
        <v>36.9679985</v>
      </c>
      <c r="E68">
        <v>0.24698000000000001</v>
      </c>
      <c r="F68">
        <v>36.771999360000002</v>
      </c>
      <c r="G68">
        <v>0.93320000000000003</v>
      </c>
      <c r="H68">
        <v>34.867000580000003</v>
      </c>
      <c r="J68" s="2">
        <f>TREND(Calibration!$A$2:$A$4,Calibration!$B$2:$B$4,C68)</f>
        <v>364.4163381329347</v>
      </c>
      <c r="K68" s="2">
        <f>TREND(Calibration!$A$2:$A$4,Calibration!$C$2:$C$4,E68)</f>
        <v>417.66961522418796</v>
      </c>
      <c r="L68" s="2">
        <f>TREND(Calibration!$A$2:$A$4,Calibration!$D$2:$D$4,G68)</f>
        <v>569.20893850660389</v>
      </c>
    </row>
    <row r="69" spans="1:12" x14ac:dyDescent="0.25">
      <c r="A69">
        <v>335046</v>
      </c>
      <c r="B69">
        <v>15.114999770000001</v>
      </c>
      <c r="C69">
        <v>0.30470999999999998</v>
      </c>
      <c r="D69">
        <v>36.978000639999998</v>
      </c>
      <c r="E69">
        <v>0.24729999999999999</v>
      </c>
      <c r="F69">
        <v>36.752998349999999</v>
      </c>
      <c r="G69">
        <v>0.93589997000000003</v>
      </c>
      <c r="H69">
        <v>34.834999080000003</v>
      </c>
      <c r="J69" s="2">
        <f>TREND(Calibration!$A$2:$A$4,Calibration!$B$2:$B$4,C69)</f>
        <v>358.90959152666073</v>
      </c>
      <c r="K69" s="2">
        <f>TREND(Calibration!$A$2:$A$4,Calibration!$C$2:$C$4,E69)</f>
        <v>420.13630957368377</v>
      </c>
      <c r="L69" s="2">
        <f>TREND(Calibration!$A$2:$A$4,Calibration!$D$2:$D$4,G69)</f>
        <v>570.88640078628021</v>
      </c>
    </row>
    <row r="70" spans="1:12" x14ac:dyDescent="0.25">
      <c r="A70">
        <v>340047</v>
      </c>
      <c r="B70">
        <v>15.12199974</v>
      </c>
      <c r="C70">
        <v>0.30329999000000002</v>
      </c>
      <c r="D70">
        <v>36.94900131</v>
      </c>
      <c r="E70">
        <v>0.24725000999999999</v>
      </c>
      <c r="F70">
        <v>36.736999509999997</v>
      </c>
      <c r="G70">
        <v>0.93159997000000005</v>
      </c>
      <c r="H70">
        <v>34.858001710000003</v>
      </c>
      <c r="J70" s="2">
        <f>TREND(Calibration!$A$2:$A$4,Calibration!$B$2:$B$4,C70)</f>
        <v>352.64779281674191</v>
      </c>
      <c r="K70" s="2">
        <f>TREND(Calibration!$A$2:$A$4,Calibration!$C$2:$C$4,E70)</f>
        <v>419.75096566577349</v>
      </c>
      <c r="L70" s="2">
        <f>TREND(Calibration!$A$2:$A$4,Calibration!$D$2:$D$4,G70)</f>
        <v>568.21485710149557</v>
      </c>
    </row>
    <row r="71" spans="1:12" x14ac:dyDescent="0.25">
      <c r="A71">
        <v>345045</v>
      </c>
      <c r="B71">
        <v>15.12800026</v>
      </c>
      <c r="C71">
        <v>0.30303001000000002</v>
      </c>
      <c r="D71">
        <v>36.991001130000001</v>
      </c>
      <c r="E71">
        <v>0.24729999999999999</v>
      </c>
      <c r="F71">
        <v>36.743000029999997</v>
      </c>
      <c r="G71">
        <v>0.93540000999999995</v>
      </c>
      <c r="H71">
        <v>34.898998259999999</v>
      </c>
      <c r="J71" s="2">
        <f>TREND(Calibration!$A$2:$A$4,Calibration!$B$2:$B$4,C71)</f>
        <v>351.44882230184908</v>
      </c>
      <c r="K71" s="2">
        <f>TREND(Calibration!$A$2:$A$4,Calibration!$C$2:$C$4,E71)</f>
        <v>420.13630957368377</v>
      </c>
      <c r="L71" s="2">
        <f>TREND(Calibration!$A$2:$A$4,Calibration!$D$2:$D$4,G71)</f>
        <v>570.57578102333957</v>
      </c>
    </row>
    <row r="72" spans="1:12" x14ac:dyDescent="0.25">
      <c r="A72">
        <v>350045</v>
      </c>
      <c r="B72">
        <v>15.15100002</v>
      </c>
      <c r="C72">
        <v>0.30103001000000001</v>
      </c>
      <c r="D72">
        <v>36.956001280000002</v>
      </c>
      <c r="E72">
        <v>0.24729999999999999</v>
      </c>
      <c r="F72">
        <v>36.762001040000001</v>
      </c>
      <c r="G72">
        <v>0.93859999999999999</v>
      </c>
      <c r="H72">
        <v>34.882999419999997</v>
      </c>
      <c r="J72" s="2">
        <f>TREND(Calibration!$A$2:$A$4,Calibration!$B$2:$B$4,C72)</f>
        <v>342.56690130849597</v>
      </c>
      <c r="K72" s="2">
        <f>TREND(Calibration!$A$2:$A$4,Calibration!$C$2:$C$4,E72)</f>
        <v>420.13630957368377</v>
      </c>
      <c r="L72" s="2">
        <f>TREND(Calibration!$A$2:$A$4,Calibration!$D$2:$D$4,G72)</f>
        <v>572.56390034331025</v>
      </c>
    </row>
    <row r="73" spans="1:12" x14ac:dyDescent="0.25">
      <c r="A73">
        <v>355046</v>
      </c>
      <c r="B73">
        <v>15.15699959</v>
      </c>
      <c r="C73">
        <v>0.30307999000000002</v>
      </c>
      <c r="D73">
        <v>36.95299911</v>
      </c>
      <c r="E73">
        <v>0.24718999999999999</v>
      </c>
      <c r="F73">
        <v>36.771999360000002</v>
      </c>
      <c r="G73">
        <v>0.94289999999999996</v>
      </c>
      <c r="H73">
        <v>34.957000729999997</v>
      </c>
      <c r="J73" s="2">
        <f>TREND(Calibration!$A$2:$A$4,Calibration!$B$2:$B$4,C73)</f>
        <v>351.67078150747307</v>
      </c>
      <c r="K73" s="2">
        <f>TREND(Calibration!$A$2:$A$4,Calibration!$C$2:$C$4,E73)</f>
        <v>419.28838339104459</v>
      </c>
      <c r="L73" s="2">
        <f>TREND(Calibration!$A$2:$A$4,Calibration!$D$2:$D$4,G73)</f>
        <v>575.235444028095</v>
      </c>
    </row>
    <row r="74" spans="1:12" x14ac:dyDescent="0.25">
      <c r="A74">
        <v>360047</v>
      </c>
      <c r="B74">
        <v>15.15400028</v>
      </c>
      <c r="C74">
        <v>0.30395000999999999</v>
      </c>
      <c r="D74">
        <v>36.995998380000003</v>
      </c>
      <c r="E74">
        <v>0.24762000000000001</v>
      </c>
      <c r="F74">
        <v>36.772998809999997</v>
      </c>
      <c r="G74">
        <v>0.94239998000000003</v>
      </c>
      <c r="H74">
        <v>34.887001040000001</v>
      </c>
      <c r="J74" s="2">
        <f>TREND(Calibration!$A$2:$A$4,Calibration!$B$2:$B$4,C74)</f>
        <v>355.53450595879144</v>
      </c>
      <c r="K74" s="2">
        <f>TREND(Calibration!$A$2:$A$4,Calibration!$C$2:$C$4,E74)</f>
        <v>422.60300392317981</v>
      </c>
      <c r="L74" s="2">
        <f>TREND(Calibration!$A$2:$A$4,Calibration!$D$2:$D$4,G74)</f>
        <v>574.92478698780064</v>
      </c>
    </row>
    <row r="75" spans="1:12" x14ac:dyDescent="0.25">
      <c r="A75">
        <v>365045</v>
      </c>
      <c r="B75">
        <v>15.18000031</v>
      </c>
      <c r="C75">
        <v>0.30399999</v>
      </c>
      <c r="D75">
        <v>36.973999020000001</v>
      </c>
      <c r="E75">
        <v>0.24735001000000001</v>
      </c>
      <c r="F75">
        <v>36.783000950000002</v>
      </c>
      <c r="G75">
        <v>0.93640000000000001</v>
      </c>
      <c r="H75">
        <v>34.923000340000002</v>
      </c>
      <c r="J75" s="2">
        <f>TREND(Calibration!$A$2:$A$4,Calibration!$B$2:$B$4,C75)</f>
        <v>355.75646516441543</v>
      </c>
      <c r="K75" s="2">
        <f>TREND(Calibration!$A$2:$A$4,Calibration!$C$2:$C$4,E75)</f>
        <v>420.52180764999116</v>
      </c>
      <c r="L75" s="2">
        <f>TREND(Calibration!$A$2:$A$4,Calibration!$D$2:$D$4,G75)</f>
        <v>571.19706403946702</v>
      </c>
    </row>
    <row r="76" spans="1:12" x14ac:dyDescent="0.25">
      <c r="A76">
        <v>370045</v>
      </c>
      <c r="B76">
        <v>15.20199966</v>
      </c>
      <c r="C76">
        <v>0.30053999999999997</v>
      </c>
      <c r="D76">
        <v>36.98500061</v>
      </c>
      <c r="E76">
        <v>0.24725000999999999</v>
      </c>
      <c r="F76">
        <v>36.819000240000001</v>
      </c>
      <c r="G76">
        <v>0.94510000999999999</v>
      </c>
      <c r="H76">
        <v>34.969001769999998</v>
      </c>
      <c r="J76" s="2">
        <f>TREND(Calibration!$A$2:$A$4,Calibration!$B$2:$B$4,C76)</f>
        <v>340.39078625551929</v>
      </c>
      <c r="K76" s="2">
        <f>TREND(Calibration!$A$2:$A$4,Calibration!$C$2:$C$4,E76)</f>
        <v>419.75096566577349</v>
      </c>
      <c r="L76" s="2">
        <f>TREND(Calibration!$A$2:$A$4,Calibration!$D$2:$D$4,G76)</f>
        <v>576.60228654483058</v>
      </c>
    </row>
    <row r="77" spans="1:12" x14ac:dyDescent="0.25">
      <c r="A77">
        <v>375046</v>
      </c>
      <c r="B77">
        <v>15.170000079999999</v>
      </c>
      <c r="C77">
        <v>0.30107999000000002</v>
      </c>
      <c r="D77">
        <v>36.951999659999998</v>
      </c>
      <c r="E77">
        <v>0.24718999999999999</v>
      </c>
      <c r="F77">
        <v>36.82400131</v>
      </c>
      <c r="G77">
        <v>0.94620000999999998</v>
      </c>
      <c r="H77">
        <v>34.986999509999997</v>
      </c>
      <c r="J77" s="2">
        <f>TREND(Calibration!$A$2:$A$4,Calibration!$B$2:$B$4,C77)</f>
        <v>342.78886051411996</v>
      </c>
      <c r="K77" s="2">
        <f>TREND(Calibration!$A$2:$A$4,Calibration!$C$2:$C$4,E77)</f>
        <v>419.28838339104459</v>
      </c>
      <c r="L77" s="2">
        <f>TREND(Calibration!$A$2:$A$4,Calibration!$D$2:$D$4,G77)</f>
        <v>577.2857046967523</v>
      </c>
    </row>
    <row r="78" spans="1:12" x14ac:dyDescent="0.25">
      <c r="A78">
        <v>380046</v>
      </c>
      <c r="B78">
        <v>15.170000079999999</v>
      </c>
      <c r="C78">
        <v>0.30351999000000002</v>
      </c>
      <c r="D78">
        <v>36.98500061</v>
      </c>
      <c r="E78">
        <v>0.24725000999999999</v>
      </c>
      <c r="F78">
        <v>36.825000760000002</v>
      </c>
      <c r="G78">
        <v>0.94720000000000004</v>
      </c>
      <c r="H78">
        <v>35.004001619999997</v>
      </c>
      <c r="J78" s="2">
        <f>TREND(Calibration!$A$2:$A$4,Calibration!$B$2:$B$4,C78)</f>
        <v>353.62480412601076</v>
      </c>
      <c r="K78" s="2">
        <f>TREND(Calibration!$A$2:$A$4,Calibration!$C$2:$C$4,E78)</f>
        <v>419.75096566577349</v>
      </c>
      <c r="L78" s="2">
        <f>TREND(Calibration!$A$2:$A$4,Calibration!$D$2:$D$4,G78)</f>
        <v>577.90698771287975</v>
      </c>
    </row>
    <row r="79" spans="1:12" x14ac:dyDescent="0.25">
      <c r="A79">
        <v>385045</v>
      </c>
      <c r="B79">
        <v>15.12699986</v>
      </c>
      <c r="C79">
        <v>0.30502998999999997</v>
      </c>
      <c r="D79">
        <v>36.946998600000001</v>
      </c>
      <c r="E79">
        <v>0.24725000999999999</v>
      </c>
      <c r="F79">
        <v>36.844001769999998</v>
      </c>
      <c r="G79">
        <v>0.94889997999999998</v>
      </c>
      <c r="H79">
        <v>34.974998470000003</v>
      </c>
      <c r="J79" s="2">
        <f>TREND(Calibration!$A$2:$A$4,Calibration!$B$2:$B$4,C79)</f>
        <v>360.33065447599211</v>
      </c>
      <c r="K79" s="2">
        <f>TREND(Calibration!$A$2:$A$4,Calibration!$C$2:$C$4,E79)</f>
        <v>419.75096566577349</v>
      </c>
      <c r="L79" s="2">
        <f>TREND(Calibration!$A$2:$A$4,Calibration!$D$2:$D$4,G79)</f>
        <v>578.96316697642862</v>
      </c>
    </row>
    <row r="80" spans="1:12" x14ac:dyDescent="0.25">
      <c r="A80">
        <v>390045</v>
      </c>
      <c r="B80">
        <v>15.09300041</v>
      </c>
      <c r="C80">
        <v>0.30579001</v>
      </c>
      <c r="D80">
        <v>36.9640007</v>
      </c>
      <c r="E80">
        <v>0.24718999999999999</v>
      </c>
      <c r="F80">
        <v>36.792999270000003</v>
      </c>
      <c r="G80">
        <v>0.95370001000000004</v>
      </c>
      <c r="H80">
        <v>34.909000399999996</v>
      </c>
      <c r="J80" s="2">
        <f>TREND(Calibration!$A$2:$A$4,Calibration!$B$2:$B$4,C80)</f>
        <v>363.7058732726764</v>
      </c>
      <c r="K80" s="2">
        <f>TREND(Calibration!$A$2:$A$4,Calibration!$C$2:$C$4,E80)</f>
        <v>419.28838339104459</v>
      </c>
      <c r="L80" s="2">
        <f>TREND(Calibration!$A$2:$A$4,Calibration!$D$2:$D$4,G80)</f>
        <v>581.94537391440008</v>
      </c>
    </row>
    <row r="81" spans="1:12" x14ac:dyDescent="0.25">
      <c r="A81">
        <v>395047</v>
      </c>
      <c r="B81">
        <v>15.16300011</v>
      </c>
      <c r="C81">
        <v>0.30184000999999999</v>
      </c>
      <c r="D81">
        <v>36.993000029999997</v>
      </c>
      <c r="E81">
        <v>0.24718999999999999</v>
      </c>
      <c r="F81">
        <v>36.791999820000001</v>
      </c>
      <c r="G81">
        <v>0.95370001000000004</v>
      </c>
      <c r="H81">
        <v>34.973999020000001</v>
      </c>
      <c r="J81" s="2">
        <f>TREND(Calibration!$A$2:$A$4,Calibration!$B$2:$B$4,C81)</f>
        <v>346.1640793108038</v>
      </c>
      <c r="K81" s="2">
        <f>TREND(Calibration!$A$2:$A$4,Calibration!$C$2:$C$4,E81)</f>
        <v>419.28838339104459</v>
      </c>
      <c r="L81" s="2">
        <f>TREND(Calibration!$A$2:$A$4,Calibration!$D$2:$D$4,G81)</f>
        <v>581.94537391440008</v>
      </c>
    </row>
    <row r="82" spans="1:12" x14ac:dyDescent="0.25">
      <c r="A82">
        <v>400064</v>
      </c>
      <c r="B82">
        <v>15.147000309999999</v>
      </c>
      <c r="C82">
        <v>0.29978999000000001</v>
      </c>
      <c r="D82">
        <v>36.97900009</v>
      </c>
      <c r="E82">
        <v>0.24725000999999999</v>
      </c>
      <c r="F82">
        <v>36.77099991</v>
      </c>
      <c r="G82">
        <v>0.93809998000000006</v>
      </c>
      <c r="H82">
        <v>34.95299911</v>
      </c>
      <c r="J82" s="2">
        <f>TREND(Calibration!$A$2:$A$4,Calibration!$B$2:$B$4,C82)</f>
        <v>337.06002147340701</v>
      </c>
      <c r="K82" s="2">
        <f>TREND(Calibration!$A$2:$A$4,Calibration!$C$2:$C$4,E82)</f>
        <v>419.75096566577349</v>
      </c>
      <c r="L82" s="2">
        <f>TREND(Calibration!$A$2:$A$4,Calibration!$D$2:$D$4,G82)</f>
        <v>572.25324330301589</v>
      </c>
    </row>
    <row r="83" spans="1:12" x14ac:dyDescent="0.25">
      <c r="A83">
        <v>405046</v>
      </c>
      <c r="B83">
        <v>15.19799995</v>
      </c>
      <c r="C83">
        <v>0.30048998999999998</v>
      </c>
      <c r="D83">
        <v>37.016998289999997</v>
      </c>
      <c r="E83">
        <v>0.24725000999999999</v>
      </c>
      <c r="F83">
        <v>36.872001650000001</v>
      </c>
      <c r="G83">
        <v>0.94510000999999999</v>
      </c>
      <c r="H83">
        <v>34.887001040000001</v>
      </c>
      <c r="J83" s="2">
        <f>TREND(Calibration!$A$2:$A$4,Calibration!$B$2:$B$4,C83)</f>
        <v>340.16869382108052</v>
      </c>
      <c r="K83" s="2">
        <f>TREND(Calibration!$A$2:$A$4,Calibration!$C$2:$C$4,E83)</f>
        <v>419.75096566577349</v>
      </c>
      <c r="L83" s="2">
        <f>TREND(Calibration!$A$2:$A$4,Calibration!$D$2:$D$4,G83)</f>
        <v>576.60228654483058</v>
      </c>
    </row>
    <row r="84" spans="1:12" x14ac:dyDescent="0.25">
      <c r="A84">
        <v>410058</v>
      </c>
      <c r="B84">
        <v>15.17199993</v>
      </c>
      <c r="C84">
        <v>0.30519000000000002</v>
      </c>
      <c r="D84">
        <v>37.030998230000002</v>
      </c>
      <c r="E84">
        <v>0.24725000999999999</v>
      </c>
      <c r="F84">
        <v>36.798999790000003</v>
      </c>
      <c r="G84">
        <v>0.92989999000000001</v>
      </c>
      <c r="H84">
        <v>34.891998289999997</v>
      </c>
      <c r="J84" s="2">
        <f>TREND(Calibration!$A$2:$A$4,Calibration!$B$2:$B$4,C84)</f>
        <v>361.04125256506563</v>
      </c>
      <c r="K84" s="2">
        <f>TREND(Calibration!$A$2:$A$4,Calibration!$C$2:$C$4,E84)</f>
        <v>419.75096566577349</v>
      </c>
      <c r="L84" s="2">
        <f>TREND(Calibration!$A$2:$A$4,Calibration!$D$2:$D$4,G84)</f>
        <v>567.15867783794658</v>
      </c>
    </row>
    <row r="85" spans="1:12" x14ac:dyDescent="0.25">
      <c r="A85">
        <v>415046</v>
      </c>
      <c r="B85">
        <v>15.130000109999999</v>
      </c>
      <c r="C85">
        <v>0.30530000000000002</v>
      </c>
      <c r="D85">
        <v>36.98500061</v>
      </c>
      <c r="E85">
        <v>0.24725000999999999</v>
      </c>
      <c r="F85">
        <v>36.818000789999999</v>
      </c>
      <c r="G85">
        <v>0.95050000999999995</v>
      </c>
      <c r="H85">
        <v>34.9640007</v>
      </c>
      <c r="J85" s="2">
        <f>TREND(Calibration!$A$2:$A$4,Calibration!$B$2:$B$4,C85)</f>
        <v>361.52975821969994</v>
      </c>
      <c r="K85" s="2">
        <f>TREND(Calibration!$A$2:$A$4,Calibration!$C$2:$C$4,E85)</f>
        <v>419.75096566577349</v>
      </c>
      <c r="L85" s="2">
        <f>TREND(Calibration!$A$2:$A$4,Calibration!$D$2:$D$4,G85)</f>
        <v>579.95724838153694</v>
      </c>
    </row>
    <row r="86" spans="1:12" x14ac:dyDescent="0.25">
      <c r="A86">
        <v>420047</v>
      </c>
      <c r="B86">
        <v>15.07600021</v>
      </c>
      <c r="C86">
        <v>0.30281001000000002</v>
      </c>
      <c r="D86">
        <v>36.999000549999998</v>
      </c>
      <c r="E86">
        <v>0.24692</v>
      </c>
      <c r="F86">
        <v>36.811000819999997</v>
      </c>
      <c r="G86">
        <v>0.93970001000000003</v>
      </c>
      <c r="H86">
        <v>34.858001710000003</v>
      </c>
      <c r="J86" s="2">
        <f>TREND(Calibration!$A$2:$A$4,Calibration!$B$2:$B$4,C86)</f>
        <v>350.47181099258023</v>
      </c>
      <c r="K86" s="2">
        <f>TREND(Calibration!$A$2:$A$4,Calibration!$C$2:$C$4,E86)</f>
        <v>417.2071100336575</v>
      </c>
      <c r="L86" s="2">
        <f>TREND(Calibration!$A$2:$A$4,Calibration!$D$2:$D$4,G86)</f>
        <v>573.24732470812432</v>
      </c>
    </row>
    <row r="87" spans="1:12" x14ac:dyDescent="0.25">
      <c r="A87">
        <v>425045</v>
      </c>
      <c r="B87">
        <v>15.06000042</v>
      </c>
      <c r="C87">
        <v>0.30118999000000002</v>
      </c>
      <c r="D87">
        <v>37.001998899999997</v>
      </c>
      <c r="E87">
        <v>0.24703</v>
      </c>
      <c r="F87">
        <v>36.750999450000002</v>
      </c>
      <c r="G87">
        <v>0.93859999999999999</v>
      </c>
      <c r="H87">
        <v>34.858001710000003</v>
      </c>
      <c r="J87" s="2">
        <f>TREND(Calibration!$A$2:$A$4,Calibration!$B$2:$B$4,C87)</f>
        <v>343.27736616875427</v>
      </c>
      <c r="K87" s="2">
        <f>TREND(Calibration!$A$2:$A$4,Calibration!$C$2:$C$4,E87)</f>
        <v>418.05503621629668</v>
      </c>
      <c r="L87" s="2">
        <f>TREND(Calibration!$A$2:$A$4,Calibration!$D$2:$D$4,G87)</f>
        <v>572.56390034331025</v>
      </c>
    </row>
    <row r="88" spans="1:12" x14ac:dyDescent="0.25">
      <c r="A88">
        <v>430046</v>
      </c>
      <c r="B88">
        <v>15.09500027</v>
      </c>
      <c r="C88">
        <v>0.30064999999999997</v>
      </c>
      <c r="D88">
        <v>36.957000729999997</v>
      </c>
      <c r="E88">
        <v>0.24698000000000001</v>
      </c>
      <c r="F88">
        <v>36.825000760000002</v>
      </c>
      <c r="G88">
        <v>0.94779997999999999</v>
      </c>
      <c r="H88">
        <v>34.90499878</v>
      </c>
      <c r="J88" s="2">
        <f>TREND(Calibration!$A$2:$A$4,Calibration!$B$2:$B$4,C88)</f>
        <v>340.87929191015382</v>
      </c>
      <c r="K88" s="2">
        <f>TREND(Calibration!$A$2:$A$4,Calibration!$C$2:$C$4,E88)</f>
        <v>417.66961522418796</v>
      </c>
      <c r="L88" s="2">
        <f>TREND(Calibration!$A$2:$A$4,Calibration!$D$2:$D$4,G88)</f>
        <v>578.2797488245069</v>
      </c>
    </row>
    <row r="89" spans="1:12" x14ac:dyDescent="0.25">
      <c r="A89">
        <v>435045</v>
      </c>
      <c r="B89">
        <v>15.08100033</v>
      </c>
      <c r="C89">
        <v>0.30259999999999998</v>
      </c>
      <c r="D89">
        <v>37.0320015</v>
      </c>
      <c r="E89">
        <v>0.24687000000000001</v>
      </c>
      <c r="F89">
        <v>36.832000729999997</v>
      </c>
      <c r="G89">
        <v>0.94620000999999998</v>
      </c>
      <c r="H89">
        <v>34.9109993</v>
      </c>
      <c r="J89" s="2">
        <f>TREND(Calibration!$A$2:$A$4,Calibration!$B$2:$B$4,C89)</f>
        <v>349.53916487867309</v>
      </c>
      <c r="K89" s="2">
        <f>TREND(Calibration!$A$2:$A$4,Calibration!$C$2:$C$4,E89)</f>
        <v>416.82168904154878</v>
      </c>
      <c r="L89" s="2">
        <f>TREND(Calibration!$A$2:$A$4,Calibration!$D$2:$D$4,G89)</f>
        <v>577.2857046967523</v>
      </c>
    </row>
    <row r="90" spans="1:12" x14ac:dyDescent="0.25">
      <c r="A90">
        <v>440045</v>
      </c>
      <c r="B90">
        <v>15.04699993</v>
      </c>
      <c r="C90">
        <v>0.29956999000000001</v>
      </c>
      <c r="D90">
        <v>37.023998259999999</v>
      </c>
      <c r="E90">
        <v>0.24687000000000001</v>
      </c>
      <c r="F90">
        <v>36.791999820000001</v>
      </c>
      <c r="G90">
        <v>0.93809998000000006</v>
      </c>
      <c r="H90">
        <v>34.880001069999999</v>
      </c>
      <c r="J90" s="2">
        <f>TREND(Calibration!$A$2:$A$4,Calibration!$B$2:$B$4,C90)</f>
        <v>336.08301016413816</v>
      </c>
      <c r="K90" s="2">
        <f>TREND(Calibration!$A$2:$A$4,Calibration!$C$2:$C$4,E90)</f>
        <v>416.82168904154878</v>
      </c>
      <c r="L90" s="2">
        <f>TREND(Calibration!$A$2:$A$4,Calibration!$D$2:$D$4,G90)</f>
        <v>572.25324330301589</v>
      </c>
    </row>
    <row r="91" spans="1:12" x14ac:dyDescent="0.25">
      <c r="A91">
        <v>445056</v>
      </c>
      <c r="B91">
        <v>15.083000180000001</v>
      </c>
      <c r="C91">
        <v>0.30037998999999999</v>
      </c>
      <c r="D91">
        <v>36.995998380000003</v>
      </c>
      <c r="E91">
        <v>0.24692</v>
      </c>
      <c r="F91">
        <v>36.84500122</v>
      </c>
      <c r="G91">
        <v>0.94080001000000002</v>
      </c>
      <c r="H91">
        <v>34.94900131</v>
      </c>
      <c r="J91" s="2">
        <f>TREND(Calibration!$A$2:$A$4,Calibration!$B$2:$B$4,C91)</f>
        <v>339.68018816644621</v>
      </c>
      <c r="K91" s="2">
        <f>TREND(Calibration!$A$2:$A$4,Calibration!$C$2:$C$4,E91)</f>
        <v>417.2071100336575</v>
      </c>
      <c r="L91" s="2">
        <f>TREND(Calibration!$A$2:$A$4,Calibration!$D$2:$D$4,G91)</f>
        <v>573.93074286004594</v>
      </c>
    </row>
    <row r="92" spans="1:12" x14ac:dyDescent="0.25">
      <c r="A92">
        <v>450046</v>
      </c>
      <c r="B92">
        <v>15.100999829999999</v>
      </c>
      <c r="C92">
        <v>0.30243998999999999</v>
      </c>
      <c r="D92">
        <v>36.990001679999999</v>
      </c>
      <c r="E92">
        <v>0.24698000000000001</v>
      </c>
      <c r="F92">
        <v>36.791000369999999</v>
      </c>
      <c r="G92">
        <v>0.93699997999999995</v>
      </c>
      <c r="H92">
        <v>34.868999479999999</v>
      </c>
      <c r="J92" s="2">
        <f>TREND(Calibration!$A$2:$A$4,Calibration!$B$2:$B$4,C92)</f>
        <v>348.82856678960002</v>
      </c>
      <c r="K92" s="2">
        <f>TREND(Calibration!$A$2:$A$4,Calibration!$C$2:$C$4,E92)</f>
        <v>417.66961522418796</v>
      </c>
      <c r="L92" s="2">
        <f>TREND(Calibration!$A$2:$A$4,Calibration!$D$2:$D$4,G92)</f>
        <v>571.56982515109416</v>
      </c>
    </row>
    <row r="93" spans="1:12" x14ac:dyDescent="0.25">
      <c r="A93">
        <v>455046</v>
      </c>
      <c r="B93">
        <v>15.123999599999999</v>
      </c>
      <c r="C93">
        <v>0.30140999000000002</v>
      </c>
      <c r="D93">
        <v>37.013999939999998</v>
      </c>
      <c r="E93">
        <v>0.24698000000000001</v>
      </c>
      <c r="F93">
        <v>36.7859993</v>
      </c>
      <c r="G93">
        <v>0.93099999</v>
      </c>
      <c r="H93">
        <v>34.874000549999998</v>
      </c>
      <c r="J93" s="2">
        <f>TREND(Calibration!$A$2:$A$4,Calibration!$B$2:$B$4,C93)</f>
        <v>344.25437747802312</v>
      </c>
      <c r="K93" s="2">
        <f>TREND(Calibration!$A$2:$A$4,Calibration!$C$2:$C$4,E93)</f>
        <v>417.66961522418796</v>
      </c>
      <c r="L93" s="2">
        <f>TREND(Calibration!$A$2:$A$4,Calibration!$D$2:$D$4,G93)</f>
        <v>567.84209598986831</v>
      </c>
    </row>
    <row r="94" spans="1:12" x14ac:dyDescent="0.25">
      <c r="A94">
        <v>460046</v>
      </c>
      <c r="B94">
        <v>15.15999985</v>
      </c>
      <c r="C94">
        <v>0.30157</v>
      </c>
      <c r="D94">
        <v>37.033000950000002</v>
      </c>
      <c r="E94">
        <v>0.24692</v>
      </c>
      <c r="F94">
        <v>36.761001589999999</v>
      </c>
      <c r="G94">
        <v>0.92290002000000004</v>
      </c>
      <c r="H94">
        <v>34.909000399999996</v>
      </c>
      <c r="J94" s="2">
        <f>TREND(Calibration!$A$2:$A$4,Calibration!$B$2:$B$4,C94)</f>
        <v>344.96497556709642</v>
      </c>
      <c r="K94" s="2">
        <f>TREND(Calibration!$A$2:$A$4,Calibration!$C$2:$C$4,E94)</f>
        <v>417.2071100336575</v>
      </c>
      <c r="L94" s="2">
        <f>TREND(Calibration!$A$2:$A$4,Calibration!$D$2:$D$4,G94)</f>
        <v>562.80967187348563</v>
      </c>
    </row>
    <row r="95" spans="1:12" x14ac:dyDescent="0.25">
      <c r="A95">
        <v>465045</v>
      </c>
      <c r="B95">
        <v>15.22099972</v>
      </c>
      <c r="C95">
        <v>0.30195000999999999</v>
      </c>
      <c r="D95">
        <v>37.018001560000002</v>
      </c>
      <c r="E95">
        <v>0.24703</v>
      </c>
      <c r="F95">
        <v>36.825000760000002</v>
      </c>
      <c r="G95">
        <v>0.92510002999999996</v>
      </c>
      <c r="H95">
        <v>34.930999759999999</v>
      </c>
      <c r="J95" s="2">
        <f>TREND(Calibration!$A$2:$A$4,Calibration!$B$2:$B$4,C95)</f>
        <v>346.65258496543834</v>
      </c>
      <c r="K95" s="2">
        <f>TREND(Calibration!$A$2:$A$4,Calibration!$C$2:$C$4,E95)</f>
        <v>418.05503621629668</v>
      </c>
      <c r="L95" s="2">
        <f>TREND(Calibration!$A$2:$A$4,Calibration!$D$2:$D$4,G95)</f>
        <v>564.1765143902212</v>
      </c>
    </row>
    <row r="96" spans="1:12" x14ac:dyDescent="0.25">
      <c r="A96">
        <v>470046</v>
      </c>
      <c r="B96">
        <v>15.243000029999999</v>
      </c>
      <c r="C96">
        <v>0.30107999000000002</v>
      </c>
      <c r="D96">
        <v>37.023998259999999</v>
      </c>
      <c r="E96">
        <v>0.24687000000000001</v>
      </c>
      <c r="F96">
        <v>36.82799911</v>
      </c>
      <c r="G96">
        <v>0.92180002000000005</v>
      </c>
      <c r="H96">
        <v>34.886001589999999</v>
      </c>
      <c r="J96" s="2">
        <f>TREND(Calibration!$A$2:$A$4,Calibration!$B$2:$B$4,C96)</f>
        <v>342.78886051411996</v>
      </c>
      <c r="K96" s="2">
        <f>TREND(Calibration!$A$2:$A$4,Calibration!$C$2:$C$4,E96)</f>
        <v>416.82168904154878</v>
      </c>
      <c r="L96" s="2">
        <f>TREND(Calibration!$A$2:$A$4,Calibration!$D$2:$D$4,G96)</f>
        <v>562.12625372156401</v>
      </c>
    </row>
    <row r="97" spans="1:12" x14ac:dyDescent="0.25">
      <c r="A97">
        <v>475046</v>
      </c>
      <c r="B97">
        <v>15.239999770000001</v>
      </c>
      <c r="C97">
        <v>0.30384000999999999</v>
      </c>
      <c r="D97">
        <v>37.036998750000002</v>
      </c>
      <c r="E97">
        <v>0.24707999999999999</v>
      </c>
      <c r="F97">
        <v>36.796001429999997</v>
      </c>
      <c r="G97">
        <v>0.91909998999999998</v>
      </c>
      <c r="H97">
        <v>34.950000760000002</v>
      </c>
      <c r="J97" s="2">
        <f>TREND(Calibration!$A$2:$A$4,Calibration!$B$2:$B$4,C97)</f>
        <v>355.04600030415713</v>
      </c>
      <c r="K97" s="2">
        <f>TREND(Calibration!$A$2:$A$4,Calibration!$C$2:$C$4,E97)</f>
        <v>418.44045720840541</v>
      </c>
      <c r="L97" s="2">
        <f>TREND(Calibration!$A$2:$A$4,Calibration!$D$2:$D$4,G97)</f>
        <v>560.44875416453385</v>
      </c>
    </row>
    <row r="98" spans="1:12" x14ac:dyDescent="0.25">
      <c r="A98">
        <v>480045</v>
      </c>
      <c r="B98">
        <v>15.25599957</v>
      </c>
      <c r="C98">
        <v>0.30470999999999998</v>
      </c>
      <c r="D98">
        <v>36.993000029999997</v>
      </c>
      <c r="E98">
        <v>0.24692</v>
      </c>
      <c r="F98">
        <v>36.818000789999999</v>
      </c>
      <c r="G98">
        <v>0.92400002000000003</v>
      </c>
      <c r="H98">
        <v>34.944000240000001</v>
      </c>
      <c r="J98" s="2">
        <f>TREND(Calibration!$A$2:$A$4,Calibration!$B$2:$B$4,C98)</f>
        <v>358.90959152666073</v>
      </c>
      <c r="K98" s="2">
        <f>TREND(Calibration!$A$2:$A$4,Calibration!$C$2:$C$4,E98)</f>
        <v>417.2071100336575</v>
      </c>
      <c r="L98" s="2">
        <f>TREND(Calibration!$A$2:$A$4,Calibration!$D$2:$D$4,G98)</f>
        <v>563.49309002540724</v>
      </c>
    </row>
    <row r="99" spans="1:12" x14ac:dyDescent="0.25">
      <c r="A99">
        <v>485045</v>
      </c>
      <c r="B99">
        <v>15.23700047</v>
      </c>
      <c r="C99">
        <v>0.30335000000000001</v>
      </c>
      <c r="D99">
        <v>37.006000520000001</v>
      </c>
      <c r="E99">
        <v>0.24698000000000001</v>
      </c>
      <c r="F99">
        <v>36.826000209999997</v>
      </c>
      <c r="G99">
        <v>0.92779999999999996</v>
      </c>
      <c r="H99">
        <v>34.972000119999997</v>
      </c>
      <c r="J99" s="2">
        <f>TREND(Calibration!$A$2:$A$4,Calibration!$B$2:$B$4,C99)</f>
        <v>352.86988525118068</v>
      </c>
      <c r="K99" s="2">
        <f>TREND(Calibration!$A$2:$A$4,Calibration!$C$2:$C$4,E99)</f>
        <v>417.66961522418796</v>
      </c>
      <c r="L99" s="2">
        <f>TREND(Calibration!$A$2:$A$4,Calibration!$D$2:$D$4,G99)</f>
        <v>565.85397666989752</v>
      </c>
    </row>
    <row r="100" spans="1:12" x14ac:dyDescent="0.25">
      <c r="A100">
        <v>490054</v>
      </c>
      <c r="B100">
        <v>15.25300026</v>
      </c>
      <c r="C100">
        <v>0.30443998999999999</v>
      </c>
      <c r="D100">
        <v>37.007999419999997</v>
      </c>
      <c r="E100">
        <v>0.24718999999999999</v>
      </c>
      <c r="F100">
        <v>36.894001009999997</v>
      </c>
      <c r="G100">
        <v>0.94669998</v>
      </c>
      <c r="H100">
        <v>34.937000269999999</v>
      </c>
      <c r="J100" s="2">
        <f>TREND(Calibration!$A$2:$A$4,Calibration!$B$2:$B$4,C100)</f>
        <v>357.71048778295312</v>
      </c>
      <c r="K100" s="2">
        <f>TREND(Calibration!$A$2:$A$4,Calibration!$C$2:$C$4,E100)</f>
        <v>419.28838339104459</v>
      </c>
      <c r="L100" s="2">
        <f>TREND(Calibration!$A$2:$A$4,Calibration!$D$2:$D$4,G100)</f>
        <v>577.59633067258528</v>
      </c>
    </row>
    <row r="101" spans="1:12" x14ac:dyDescent="0.25">
      <c r="A101">
        <v>495047</v>
      </c>
      <c r="B101">
        <v>15.25899982</v>
      </c>
      <c r="C101">
        <v>0.30362001</v>
      </c>
      <c r="D101">
        <v>37.02999878</v>
      </c>
      <c r="E101">
        <v>0.24729999999999999</v>
      </c>
      <c r="F101">
        <v>36.828998570000003</v>
      </c>
      <c r="G101">
        <v>0.93049996999999995</v>
      </c>
      <c r="H101">
        <v>34.984001159999998</v>
      </c>
      <c r="J101" s="2">
        <f>TREND(Calibration!$A$2:$A$4,Calibration!$B$2:$B$4,C101)</f>
        <v>354.06898899488829</v>
      </c>
      <c r="K101" s="2">
        <f>TREND(Calibration!$A$2:$A$4,Calibration!$C$2:$C$4,E101)</f>
        <v>420.13630957368377</v>
      </c>
      <c r="L101" s="2">
        <f>TREND(Calibration!$A$2:$A$4,Calibration!$D$2:$D$4,G101)</f>
        <v>567.53143894957384</v>
      </c>
    </row>
    <row r="102" spans="1:12" x14ac:dyDescent="0.25">
      <c r="A102">
        <v>500057</v>
      </c>
      <c r="B102">
        <v>15.25599957</v>
      </c>
      <c r="C102">
        <v>0.30298001000000002</v>
      </c>
      <c r="D102">
        <v>36.998001100000003</v>
      </c>
      <c r="E102">
        <v>0.24725000999999999</v>
      </c>
      <c r="F102">
        <v>36.858001710000003</v>
      </c>
      <c r="G102">
        <v>0.94450003000000005</v>
      </c>
      <c r="H102">
        <v>34.977001190000003</v>
      </c>
      <c r="J102" s="2">
        <f>TREND(Calibration!$A$2:$A$4,Calibration!$B$2:$B$4,C102)</f>
        <v>351.22677427701524</v>
      </c>
      <c r="K102" s="2">
        <f>TREND(Calibration!$A$2:$A$4,Calibration!$C$2:$C$4,E102)</f>
        <v>419.75096566577349</v>
      </c>
      <c r="L102" s="2">
        <f>TREND(Calibration!$A$2:$A$4,Calibration!$D$2:$D$4,G102)</f>
        <v>576.22952543320343</v>
      </c>
    </row>
    <row r="103" spans="1:12" x14ac:dyDescent="0.25">
      <c r="A103">
        <v>505046</v>
      </c>
      <c r="B103">
        <v>15.227999690000001</v>
      </c>
      <c r="C103">
        <v>0.30599999</v>
      </c>
      <c r="D103">
        <v>37.006999970000003</v>
      </c>
      <c r="E103">
        <v>0.24729999999999999</v>
      </c>
      <c r="F103">
        <v>36.832000729999997</v>
      </c>
      <c r="G103">
        <v>0.93099999</v>
      </c>
      <c r="H103">
        <v>34.942001339999997</v>
      </c>
      <c r="J103" s="2">
        <f>TREND(Calibration!$A$2:$A$4,Calibration!$B$2:$B$4,C103)</f>
        <v>364.63838615776854</v>
      </c>
      <c r="K103" s="2">
        <f>TREND(Calibration!$A$2:$A$4,Calibration!$C$2:$C$4,E103)</f>
        <v>420.13630957368377</v>
      </c>
      <c r="L103" s="2">
        <f>TREND(Calibration!$A$2:$A$4,Calibration!$D$2:$D$4,G103)</f>
        <v>567.84209598986831</v>
      </c>
    </row>
    <row r="104" spans="1:12" x14ac:dyDescent="0.25">
      <c r="A104">
        <v>510047</v>
      </c>
      <c r="B104">
        <v>15.19999981</v>
      </c>
      <c r="C104">
        <v>0.30253999999999998</v>
      </c>
      <c r="D104">
        <v>37.039001460000001</v>
      </c>
      <c r="E104">
        <v>0.24692</v>
      </c>
      <c r="F104">
        <v>36.789001460000001</v>
      </c>
      <c r="G104">
        <v>0.93370003000000001</v>
      </c>
      <c r="H104">
        <v>34.972999569999999</v>
      </c>
      <c r="J104" s="2">
        <f>TREND(Calibration!$A$2:$A$4,Calibration!$B$2:$B$4,C104)</f>
        <v>349.27270724887239</v>
      </c>
      <c r="K104" s="2">
        <f>TREND(Calibration!$A$2:$A$4,Calibration!$C$2:$C$4,E104)</f>
        <v>417.2071100336575</v>
      </c>
      <c r="L104" s="2">
        <f>TREND(Calibration!$A$2:$A$4,Calibration!$D$2:$D$4,G104)</f>
        <v>569.5196017597907</v>
      </c>
    </row>
    <row r="105" spans="1:12" x14ac:dyDescent="0.25">
      <c r="A105">
        <v>515045</v>
      </c>
      <c r="B105">
        <v>15.178000450000001</v>
      </c>
      <c r="C105">
        <v>0.30789</v>
      </c>
      <c r="D105">
        <v>36.988998410000001</v>
      </c>
      <c r="E105">
        <v>0.24729999999999999</v>
      </c>
      <c r="F105">
        <v>36.840000150000002</v>
      </c>
      <c r="G105">
        <v>0.94129996999999999</v>
      </c>
      <c r="H105">
        <v>34.994998930000001</v>
      </c>
      <c r="J105" s="2">
        <f>TREND(Calibration!$A$2:$A$4,Calibration!$B$2:$B$4,C105)</f>
        <v>373.03184590609226</v>
      </c>
      <c r="K105" s="2">
        <f>TREND(Calibration!$A$2:$A$4,Calibration!$C$2:$C$4,E105)</f>
        <v>420.13630957368377</v>
      </c>
      <c r="L105" s="2">
        <f>TREND(Calibration!$A$2:$A$4,Calibration!$D$2:$D$4,G105)</f>
        <v>574.24136262298657</v>
      </c>
    </row>
    <row r="106" spans="1:12" x14ac:dyDescent="0.25">
      <c r="A106">
        <v>520045</v>
      </c>
      <c r="B106">
        <v>15.18799973</v>
      </c>
      <c r="C106">
        <v>0.30217000999999999</v>
      </c>
      <c r="D106">
        <v>37.018001560000002</v>
      </c>
      <c r="E106">
        <v>0.24718999999999999</v>
      </c>
      <c r="F106">
        <v>36.844001769999998</v>
      </c>
      <c r="G106">
        <v>0.93589997000000003</v>
      </c>
      <c r="H106">
        <v>35.034000399999996</v>
      </c>
      <c r="J106" s="2">
        <f>TREND(Calibration!$A$2:$A$4,Calibration!$B$2:$B$4,C106)</f>
        <v>347.62959627470718</v>
      </c>
      <c r="K106" s="2">
        <f>TREND(Calibration!$A$2:$A$4,Calibration!$C$2:$C$4,E106)</f>
        <v>419.28838339104459</v>
      </c>
      <c r="L106" s="2">
        <f>TREND(Calibration!$A$2:$A$4,Calibration!$D$2:$D$4,G106)</f>
        <v>570.88640078628021</v>
      </c>
    </row>
    <row r="107" spans="1:12" x14ac:dyDescent="0.25">
      <c r="A107">
        <v>525046</v>
      </c>
      <c r="B107">
        <v>15.17199993</v>
      </c>
      <c r="C107">
        <v>0.30005999999999999</v>
      </c>
      <c r="D107">
        <v>36.993999479999999</v>
      </c>
      <c r="E107">
        <v>0.24718999999999999</v>
      </c>
      <c r="F107">
        <v>36.832000729999997</v>
      </c>
      <c r="G107">
        <v>0.94289999999999996</v>
      </c>
      <c r="H107">
        <v>35.004001619999997</v>
      </c>
      <c r="J107" s="2">
        <f>TREND(Calibration!$A$2:$A$4,Calibration!$B$2:$B$4,C107)</f>
        <v>338.25912521711462</v>
      </c>
      <c r="K107" s="2">
        <f>TREND(Calibration!$A$2:$A$4,Calibration!$C$2:$C$4,E107)</f>
        <v>419.28838339104459</v>
      </c>
      <c r="L107" s="2">
        <f>TREND(Calibration!$A$2:$A$4,Calibration!$D$2:$D$4,G107)</f>
        <v>575.235444028095</v>
      </c>
    </row>
    <row r="108" spans="1:12" x14ac:dyDescent="0.25">
      <c r="A108">
        <v>530045</v>
      </c>
      <c r="B108">
        <v>15.178000450000001</v>
      </c>
      <c r="C108">
        <v>0.30173000999999999</v>
      </c>
      <c r="D108">
        <v>36.995998380000003</v>
      </c>
      <c r="E108">
        <v>0.24729999999999999</v>
      </c>
      <c r="F108">
        <v>36.853000639999998</v>
      </c>
      <c r="G108">
        <v>0.94720000000000004</v>
      </c>
      <c r="H108">
        <v>34.998001100000003</v>
      </c>
      <c r="J108" s="2">
        <f>TREND(Calibration!$A$2:$A$4,Calibration!$B$2:$B$4,C108)</f>
        <v>345.67557365616949</v>
      </c>
      <c r="K108" s="2">
        <f>TREND(Calibration!$A$2:$A$4,Calibration!$C$2:$C$4,E108)</f>
        <v>420.13630957368377</v>
      </c>
      <c r="L108" s="2">
        <f>TREND(Calibration!$A$2:$A$4,Calibration!$D$2:$D$4,G108)</f>
        <v>577.90698771287975</v>
      </c>
    </row>
    <row r="109" spans="1:12" x14ac:dyDescent="0.25">
      <c r="A109">
        <v>535045</v>
      </c>
      <c r="B109">
        <v>15.21899986</v>
      </c>
      <c r="C109">
        <v>0.30599999</v>
      </c>
      <c r="D109">
        <v>36.991001130000001</v>
      </c>
      <c r="E109">
        <v>0.24718999999999999</v>
      </c>
      <c r="F109">
        <v>36.861000060000002</v>
      </c>
      <c r="G109">
        <v>0.94559996999999996</v>
      </c>
      <c r="H109">
        <v>35.002998349999999</v>
      </c>
      <c r="J109" s="2">
        <f>TREND(Calibration!$A$2:$A$4,Calibration!$B$2:$B$4,C109)</f>
        <v>364.63838615776854</v>
      </c>
      <c r="K109" s="2">
        <f>TREND(Calibration!$A$2:$A$4,Calibration!$C$2:$C$4,E109)</f>
        <v>419.28838339104459</v>
      </c>
      <c r="L109" s="2">
        <f>TREND(Calibration!$A$2:$A$4,Calibration!$D$2:$D$4,G109)</f>
        <v>576.91290630777132</v>
      </c>
    </row>
    <row r="110" spans="1:12" x14ac:dyDescent="0.25">
      <c r="A110">
        <v>540045</v>
      </c>
      <c r="B110">
        <v>15.24100018</v>
      </c>
      <c r="C110">
        <v>0.30426999999999998</v>
      </c>
      <c r="D110">
        <v>37.021999360000002</v>
      </c>
      <c r="E110">
        <v>0.24751999999999999</v>
      </c>
      <c r="F110">
        <v>36.861000060000002</v>
      </c>
      <c r="G110">
        <v>0.94510000999999999</v>
      </c>
      <c r="H110">
        <v>35.015998840000002</v>
      </c>
      <c r="J110" s="2">
        <f>TREND(Calibration!$A$2:$A$4,Calibration!$B$2:$B$4,C110)</f>
        <v>356.95556890812304</v>
      </c>
      <c r="K110" s="2">
        <f>TREND(Calibration!$A$2:$A$4,Calibration!$C$2:$C$4,E110)</f>
        <v>421.83216193896237</v>
      </c>
      <c r="L110" s="2">
        <f>TREND(Calibration!$A$2:$A$4,Calibration!$D$2:$D$4,G110)</f>
        <v>576.60228654483058</v>
      </c>
    </row>
    <row r="111" spans="1:12" x14ac:dyDescent="0.25">
      <c r="A111">
        <v>545046</v>
      </c>
      <c r="B111">
        <v>15.20100021</v>
      </c>
      <c r="C111">
        <v>0.30399999</v>
      </c>
      <c r="D111">
        <v>37.033000950000002</v>
      </c>
      <c r="E111">
        <v>0.24751999999999999</v>
      </c>
      <c r="F111">
        <v>36.841999049999998</v>
      </c>
      <c r="G111">
        <v>0.94889997999999998</v>
      </c>
      <c r="H111">
        <v>35.04499817</v>
      </c>
      <c r="J111" s="2">
        <f>TREND(Calibration!$A$2:$A$4,Calibration!$B$2:$B$4,C111)</f>
        <v>355.75646516441543</v>
      </c>
      <c r="K111" s="2">
        <f>TREND(Calibration!$A$2:$A$4,Calibration!$C$2:$C$4,E111)</f>
        <v>421.83216193896237</v>
      </c>
      <c r="L111" s="2">
        <f>TREND(Calibration!$A$2:$A$4,Calibration!$D$2:$D$4,G111)</f>
        <v>578.96316697642862</v>
      </c>
    </row>
    <row r="112" spans="1:12" x14ac:dyDescent="0.25">
      <c r="A112">
        <v>550046</v>
      </c>
      <c r="B112">
        <v>15.18799973</v>
      </c>
      <c r="C112">
        <v>0.30810999999999999</v>
      </c>
      <c r="D112">
        <v>36.98500061</v>
      </c>
      <c r="E112">
        <v>0.24789</v>
      </c>
      <c r="F112">
        <v>36.847999569999999</v>
      </c>
      <c r="G112">
        <v>0.94510000999999999</v>
      </c>
      <c r="H112">
        <v>35.0320015</v>
      </c>
      <c r="J112" s="2">
        <f>TREND(Calibration!$A$2:$A$4,Calibration!$B$2:$B$4,C112)</f>
        <v>374.0088572153611</v>
      </c>
      <c r="K112" s="2">
        <f>TREND(Calibration!$A$2:$A$4,Calibration!$C$2:$C$4,E112)</f>
        <v>424.68427728056713</v>
      </c>
      <c r="L112" s="2">
        <f>TREND(Calibration!$A$2:$A$4,Calibration!$D$2:$D$4,G112)</f>
        <v>576.60228654483058</v>
      </c>
    </row>
    <row r="113" spans="1:12" x14ac:dyDescent="0.25">
      <c r="A113">
        <v>555046</v>
      </c>
      <c r="B113">
        <v>15.12300014</v>
      </c>
      <c r="C113">
        <v>0.30713998999999997</v>
      </c>
      <c r="D113">
        <v>36.993000029999997</v>
      </c>
      <c r="E113">
        <v>0.24789</v>
      </c>
      <c r="F113">
        <v>36.853000639999998</v>
      </c>
      <c r="G113">
        <v>0.94239998000000003</v>
      </c>
      <c r="H113">
        <v>35.040000919999997</v>
      </c>
      <c r="J113" s="2">
        <f>TREND(Calibration!$A$2:$A$4,Calibration!$B$2:$B$4,C113)</f>
        <v>369.70108112397975</v>
      </c>
      <c r="K113" s="2">
        <f>TREND(Calibration!$A$2:$A$4,Calibration!$C$2:$C$4,E113)</f>
        <v>424.68427728056713</v>
      </c>
      <c r="L113" s="2">
        <f>TREND(Calibration!$A$2:$A$4,Calibration!$D$2:$D$4,G113)</f>
        <v>574.92478698780064</v>
      </c>
    </row>
    <row r="114" spans="1:12" x14ac:dyDescent="0.25">
      <c r="A114">
        <v>560045</v>
      </c>
      <c r="B114">
        <v>15.105999949999999</v>
      </c>
      <c r="C114">
        <v>0.30713998999999997</v>
      </c>
      <c r="D114">
        <v>36.973999020000001</v>
      </c>
      <c r="E114">
        <v>0.24789</v>
      </c>
      <c r="F114">
        <v>36.851001740000001</v>
      </c>
      <c r="G114">
        <v>0.93589997000000003</v>
      </c>
      <c r="H114">
        <v>35.009998320000001</v>
      </c>
      <c r="J114" s="2">
        <f>TREND(Calibration!$A$2:$A$4,Calibration!$B$2:$B$4,C114)</f>
        <v>369.70108112397975</v>
      </c>
      <c r="K114" s="2">
        <f>TREND(Calibration!$A$2:$A$4,Calibration!$C$2:$C$4,E114)</f>
        <v>424.68427728056713</v>
      </c>
      <c r="L114" s="2">
        <f>TREND(Calibration!$A$2:$A$4,Calibration!$D$2:$D$4,G114)</f>
        <v>570.88640078628021</v>
      </c>
    </row>
    <row r="115" spans="1:12" x14ac:dyDescent="0.25">
      <c r="A115">
        <v>565046</v>
      </c>
      <c r="B115">
        <v>15.12699986</v>
      </c>
      <c r="C115">
        <v>0.30588999</v>
      </c>
      <c r="D115">
        <v>36.991001130000001</v>
      </c>
      <c r="E115">
        <v>0.24789</v>
      </c>
      <c r="F115">
        <v>36.856998439999998</v>
      </c>
      <c r="G115">
        <v>0.92349999999999999</v>
      </c>
      <c r="H115">
        <v>34.908000950000002</v>
      </c>
      <c r="J115" s="2">
        <f>TREND(Calibration!$A$2:$A$4,Calibration!$B$2:$B$4,C115)</f>
        <v>364.14988050313423</v>
      </c>
      <c r="K115" s="2">
        <f>TREND(Calibration!$A$2:$A$4,Calibration!$C$2:$C$4,E115)</f>
        <v>424.68427728056713</v>
      </c>
      <c r="L115" s="2">
        <f>TREND(Calibration!$A$2:$A$4,Calibration!$D$2:$D$4,G115)</f>
        <v>563.18243298511288</v>
      </c>
    </row>
    <row r="116" spans="1:12" x14ac:dyDescent="0.25">
      <c r="A116">
        <v>570046</v>
      </c>
      <c r="B116">
        <v>15.161999700000001</v>
      </c>
      <c r="C116">
        <v>0.30524999000000003</v>
      </c>
      <c r="D116">
        <v>37.009998320000001</v>
      </c>
      <c r="E116">
        <v>0.248</v>
      </c>
      <c r="F116">
        <v>36.7859993</v>
      </c>
      <c r="G116">
        <v>0.91860001999999996</v>
      </c>
      <c r="H116">
        <v>34.959999080000003</v>
      </c>
      <c r="J116" s="2">
        <f>TREND(Calibration!$A$2:$A$4,Calibration!$B$2:$B$4,C116)</f>
        <v>361.30766578526118</v>
      </c>
      <c r="K116" s="2">
        <f>TREND(Calibration!$A$2:$A$4,Calibration!$C$2:$C$4,E116)</f>
        <v>425.53220346320632</v>
      </c>
      <c r="L116" s="2">
        <f>TREND(Calibration!$A$2:$A$4,Calibration!$D$2:$D$4,G116)</f>
        <v>560.13812818870088</v>
      </c>
    </row>
    <row r="117" spans="1:12" x14ac:dyDescent="0.25">
      <c r="A117">
        <v>575045</v>
      </c>
      <c r="B117">
        <v>15.18999958</v>
      </c>
      <c r="C117">
        <v>0.30459999999999998</v>
      </c>
      <c r="D117">
        <v>37.021999360000002</v>
      </c>
      <c r="E117">
        <v>0.24778998999999999</v>
      </c>
      <c r="F117">
        <v>36.823001859999998</v>
      </c>
      <c r="G117">
        <v>0.92779999999999996</v>
      </c>
      <c r="H117">
        <v>34.948001859999998</v>
      </c>
      <c r="J117" s="2">
        <f>TREND(Calibration!$A$2:$A$4,Calibration!$B$2:$B$4,C117)</f>
        <v>358.4210858720262</v>
      </c>
      <c r="K117" s="2">
        <f>TREND(Calibration!$A$2:$A$4,Calibration!$C$2:$C$4,E117)</f>
        <v>423.91335821215102</v>
      </c>
      <c r="L117" s="2">
        <f>TREND(Calibration!$A$2:$A$4,Calibration!$D$2:$D$4,G117)</f>
        <v>565.85397666989752</v>
      </c>
    </row>
    <row r="118" spans="1:12" x14ac:dyDescent="0.25">
      <c r="A118">
        <v>580045</v>
      </c>
      <c r="B118">
        <v>15.18799973</v>
      </c>
      <c r="C118">
        <v>0.30357000000000001</v>
      </c>
      <c r="D118">
        <v>36.990001679999999</v>
      </c>
      <c r="E118">
        <v>0.24725000999999999</v>
      </c>
      <c r="F118">
        <v>36.82799911</v>
      </c>
      <c r="G118">
        <v>0.92129998999999996</v>
      </c>
      <c r="H118">
        <v>34.962001800000003</v>
      </c>
      <c r="J118" s="2">
        <f>TREND(Calibration!$A$2:$A$4,Calibration!$B$2:$B$4,C118)</f>
        <v>353.84689656044952</v>
      </c>
      <c r="K118" s="2">
        <f>TREND(Calibration!$A$2:$A$4,Calibration!$C$2:$C$4,E118)</f>
        <v>419.75096566577349</v>
      </c>
      <c r="L118" s="2">
        <f>TREND(Calibration!$A$2:$A$4,Calibration!$D$2:$D$4,G118)</f>
        <v>561.8155904683772</v>
      </c>
    </row>
    <row r="119" spans="1:12" x14ac:dyDescent="0.25">
      <c r="A119">
        <v>585047</v>
      </c>
      <c r="B119">
        <v>15.178000450000001</v>
      </c>
      <c r="C119">
        <v>0.30357000000000001</v>
      </c>
      <c r="D119">
        <v>36.986999509999997</v>
      </c>
      <c r="E119">
        <v>0.24756998999999999</v>
      </c>
      <c r="F119">
        <v>36.867000580000003</v>
      </c>
      <c r="G119">
        <v>0.92889999999999995</v>
      </c>
      <c r="H119">
        <v>34.879001619999997</v>
      </c>
      <c r="J119" s="2">
        <f>TREND(Calibration!$A$2:$A$4,Calibration!$B$2:$B$4,C119)</f>
        <v>353.84689656044952</v>
      </c>
      <c r="K119" s="2">
        <f>TREND(Calibration!$A$2:$A$4,Calibration!$C$2:$C$4,E119)</f>
        <v>422.21750584687265</v>
      </c>
      <c r="L119" s="2">
        <f>TREND(Calibration!$A$2:$A$4,Calibration!$D$2:$D$4,G119)</f>
        <v>566.53739482181913</v>
      </c>
    </row>
    <row r="120" spans="1:12" x14ac:dyDescent="0.25">
      <c r="A120">
        <v>590056</v>
      </c>
      <c r="B120">
        <v>15.20600033</v>
      </c>
      <c r="C120">
        <v>0.30426999999999998</v>
      </c>
      <c r="D120">
        <v>36.974998470000003</v>
      </c>
      <c r="E120">
        <v>0.24725000999999999</v>
      </c>
      <c r="F120">
        <v>36.828998570000003</v>
      </c>
      <c r="G120">
        <v>0.92889999999999995</v>
      </c>
      <c r="H120">
        <v>34.958000179999999</v>
      </c>
      <c r="J120" s="2">
        <f>TREND(Calibration!$A$2:$A$4,Calibration!$B$2:$B$4,C120)</f>
        <v>356.95556890812304</v>
      </c>
      <c r="K120" s="2">
        <f>TREND(Calibration!$A$2:$A$4,Calibration!$C$2:$C$4,E120)</f>
        <v>419.75096566577349</v>
      </c>
      <c r="L120" s="2">
        <f>TREND(Calibration!$A$2:$A$4,Calibration!$D$2:$D$4,G120)</f>
        <v>566.53739482181913</v>
      </c>
    </row>
    <row r="121" spans="1:12" x14ac:dyDescent="0.25">
      <c r="A121">
        <v>595046</v>
      </c>
      <c r="B121">
        <v>15.243000029999999</v>
      </c>
      <c r="C121">
        <v>0.30395000999999999</v>
      </c>
      <c r="D121">
        <v>37.004001619999997</v>
      </c>
      <c r="E121">
        <v>0.24725000999999999</v>
      </c>
      <c r="F121">
        <v>36.828998570000003</v>
      </c>
      <c r="G121">
        <v>0.92510002999999996</v>
      </c>
      <c r="H121">
        <v>34.942001339999997</v>
      </c>
      <c r="J121" s="2">
        <f>TREND(Calibration!$A$2:$A$4,Calibration!$B$2:$B$4,C121)</f>
        <v>355.53450595879144</v>
      </c>
      <c r="K121" s="2">
        <f>TREND(Calibration!$A$2:$A$4,Calibration!$C$2:$C$4,E121)</f>
        <v>419.75096566577349</v>
      </c>
      <c r="L121" s="2">
        <f>TREND(Calibration!$A$2:$A$4,Calibration!$D$2:$D$4,G121)</f>
        <v>564.1765143902212</v>
      </c>
    </row>
    <row r="122" spans="1:12" x14ac:dyDescent="0.25">
      <c r="A122">
        <v>600045</v>
      </c>
      <c r="B122">
        <v>15.23200035</v>
      </c>
      <c r="C122">
        <v>0.30491998999999997</v>
      </c>
      <c r="D122">
        <v>36.962001800000003</v>
      </c>
      <c r="E122">
        <v>0.24729999999999999</v>
      </c>
      <c r="F122">
        <v>36.823001859999998</v>
      </c>
      <c r="G122">
        <v>0.93049996999999995</v>
      </c>
      <c r="H122">
        <v>34.923000340000002</v>
      </c>
      <c r="J122" s="2">
        <f>TREND(Calibration!$A$2:$A$4,Calibration!$B$2:$B$4,C122)</f>
        <v>359.8421488213578</v>
      </c>
      <c r="K122" s="2">
        <f>TREND(Calibration!$A$2:$A$4,Calibration!$C$2:$C$4,E122)</f>
        <v>420.13630957368377</v>
      </c>
      <c r="L122" s="2">
        <f>TREND(Calibration!$A$2:$A$4,Calibration!$D$2:$D$4,G122)</f>
        <v>567.53143894957384</v>
      </c>
    </row>
    <row r="123" spans="1:12" x14ac:dyDescent="0.25">
      <c r="A123">
        <v>605046</v>
      </c>
      <c r="B123">
        <v>15.21199989</v>
      </c>
      <c r="C123">
        <v>0.30432998999999999</v>
      </c>
      <c r="D123">
        <v>37.015998840000002</v>
      </c>
      <c r="E123">
        <v>0.24729999999999999</v>
      </c>
      <c r="F123">
        <v>36.835998539999999</v>
      </c>
      <c r="G123">
        <v>0.92779999999999996</v>
      </c>
      <c r="H123">
        <v>34.929000850000001</v>
      </c>
      <c r="J123" s="2">
        <f>TREND(Calibration!$A$2:$A$4,Calibration!$B$2:$B$4,C123)</f>
        <v>357.22198212831859</v>
      </c>
      <c r="K123" s="2">
        <f>TREND(Calibration!$A$2:$A$4,Calibration!$C$2:$C$4,E123)</f>
        <v>420.13630957368377</v>
      </c>
      <c r="L123" s="2">
        <f>TREND(Calibration!$A$2:$A$4,Calibration!$D$2:$D$4,G123)</f>
        <v>565.85397666989752</v>
      </c>
    </row>
    <row r="124" spans="1:12" x14ac:dyDescent="0.25">
      <c r="A124">
        <v>610064</v>
      </c>
      <c r="B124">
        <v>15.21899986</v>
      </c>
      <c r="C124">
        <v>0.30588999</v>
      </c>
      <c r="D124">
        <v>37.0320015</v>
      </c>
      <c r="E124">
        <v>0.24729999999999999</v>
      </c>
      <c r="F124">
        <v>36.882999419999997</v>
      </c>
      <c r="G124">
        <v>0.93430000999999996</v>
      </c>
      <c r="H124">
        <v>34.912998199999997</v>
      </c>
      <c r="J124" s="2">
        <f>TREND(Calibration!$A$2:$A$4,Calibration!$B$2:$B$4,C124)</f>
        <v>364.14988050313423</v>
      </c>
      <c r="K124" s="2">
        <f>TREND(Calibration!$A$2:$A$4,Calibration!$C$2:$C$4,E124)</f>
        <v>420.13630957368377</v>
      </c>
      <c r="L124" s="2">
        <f>TREND(Calibration!$A$2:$A$4,Calibration!$D$2:$D$4,G124)</f>
        <v>569.89236287141784</v>
      </c>
    </row>
    <row r="125" spans="1:12" x14ac:dyDescent="0.25">
      <c r="A125">
        <v>615054</v>
      </c>
      <c r="B125">
        <v>15.2329998</v>
      </c>
      <c r="C125">
        <v>0.30253999999999998</v>
      </c>
      <c r="D125">
        <v>37.026000979999999</v>
      </c>
      <c r="E125">
        <v>0.24762000000000001</v>
      </c>
      <c r="F125">
        <v>36.863998410000001</v>
      </c>
      <c r="G125">
        <v>0.93099999</v>
      </c>
      <c r="H125">
        <v>34.883998869999999</v>
      </c>
      <c r="J125" s="2">
        <f>TREND(Calibration!$A$2:$A$4,Calibration!$B$2:$B$4,C125)</f>
        <v>349.27270724887239</v>
      </c>
      <c r="K125" s="2">
        <f>TREND(Calibration!$A$2:$A$4,Calibration!$C$2:$C$4,E125)</f>
        <v>422.60300392317981</v>
      </c>
      <c r="L125" s="2">
        <f>TREND(Calibration!$A$2:$A$4,Calibration!$D$2:$D$4,G125)</f>
        <v>567.84209598986831</v>
      </c>
    </row>
    <row r="126" spans="1:12" x14ac:dyDescent="0.25">
      <c r="A126">
        <v>620046</v>
      </c>
      <c r="B126">
        <v>15.213999749999999</v>
      </c>
      <c r="C126">
        <v>0.30524999000000003</v>
      </c>
      <c r="D126">
        <v>36.994998930000001</v>
      </c>
      <c r="E126">
        <v>0.24762000000000001</v>
      </c>
      <c r="F126">
        <v>36.810001370000002</v>
      </c>
      <c r="G126">
        <v>0.92349999999999999</v>
      </c>
      <c r="H126">
        <v>34.948001859999998</v>
      </c>
      <c r="J126" s="2">
        <f>TREND(Calibration!$A$2:$A$4,Calibration!$B$2:$B$4,C126)</f>
        <v>361.30766578526118</v>
      </c>
      <c r="K126" s="2">
        <f>TREND(Calibration!$A$2:$A$4,Calibration!$C$2:$C$4,E126)</f>
        <v>422.60300392317981</v>
      </c>
      <c r="L126" s="2">
        <f>TREND(Calibration!$A$2:$A$4,Calibration!$D$2:$D$4,G126)</f>
        <v>563.18243298511288</v>
      </c>
    </row>
    <row r="127" spans="1:12" x14ac:dyDescent="0.25">
      <c r="A127">
        <v>625046</v>
      </c>
      <c r="B127">
        <v>15.26200008</v>
      </c>
      <c r="C127">
        <v>0.30217000999999999</v>
      </c>
      <c r="D127">
        <v>36.998001100000003</v>
      </c>
      <c r="E127">
        <v>0.24762000000000001</v>
      </c>
      <c r="F127">
        <v>36.84500122</v>
      </c>
      <c r="G127">
        <v>0.93430000999999996</v>
      </c>
      <c r="H127">
        <v>34.859001159999998</v>
      </c>
      <c r="J127" s="2">
        <f>TREND(Calibration!$A$2:$A$4,Calibration!$B$2:$B$4,C127)</f>
        <v>347.62959627470718</v>
      </c>
      <c r="K127" s="2">
        <f>TREND(Calibration!$A$2:$A$4,Calibration!$C$2:$C$4,E127)</f>
        <v>422.60300392317981</v>
      </c>
      <c r="L127" s="2">
        <f>TREND(Calibration!$A$2:$A$4,Calibration!$D$2:$D$4,G127)</f>
        <v>569.89236287141784</v>
      </c>
    </row>
    <row r="128" spans="1:12" x14ac:dyDescent="0.25">
      <c r="A128">
        <v>630047</v>
      </c>
      <c r="B128">
        <v>15.2840004</v>
      </c>
      <c r="C128">
        <v>0.30465001000000003</v>
      </c>
      <c r="D128">
        <v>37.006999970000003</v>
      </c>
      <c r="E128">
        <v>0.24762000000000001</v>
      </c>
      <c r="F128">
        <v>36.832000729999997</v>
      </c>
      <c r="G128">
        <v>0.93320000000000003</v>
      </c>
      <c r="H128">
        <v>34.944999690000003</v>
      </c>
      <c r="J128" s="2">
        <f>TREND(Calibration!$A$2:$A$4,Calibration!$B$2:$B$4,C128)</f>
        <v>358.64317830646519</v>
      </c>
      <c r="K128" s="2">
        <f>TREND(Calibration!$A$2:$A$4,Calibration!$C$2:$C$4,E128)</f>
        <v>422.60300392317981</v>
      </c>
      <c r="L128" s="2">
        <f>TREND(Calibration!$A$2:$A$4,Calibration!$D$2:$D$4,G128)</f>
        <v>569.20893850660389</v>
      </c>
    </row>
    <row r="129" spans="1:12" x14ac:dyDescent="0.25">
      <c r="A129">
        <v>635046</v>
      </c>
      <c r="B129">
        <v>15.30799961</v>
      </c>
      <c r="C129">
        <v>0.29967999000000001</v>
      </c>
      <c r="D129">
        <v>37.002998349999999</v>
      </c>
      <c r="E129">
        <v>0.24756998999999999</v>
      </c>
      <c r="F129">
        <v>36.856998439999998</v>
      </c>
      <c r="G129">
        <v>0.93320000000000003</v>
      </c>
      <c r="H129">
        <v>35</v>
      </c>
      <c r="J129" s="2">
        <f>TREND(Calibration!$A$2:$A$4,Calibration!$B$2:$B$4,C129)</f>
        <v>336.5715158187727</v>
      </c>
      <c r="K129" s="2">
        <f>TREND(Calibration!$A$2:$A$4,Calibration!$C$2:$C$4,E129)</f>
        <v>422.21750584687265</v>
      </c>
      <c r="L129" s="2">
        <f>TREND(Calibration!$A$2:$A$4,Calibration!$D$2:$D$4,G129)</f>
        <v>569.20893850660389</v>
      </c>
    </row>
    <row r="130" spans="1:12" x14ac:dyDescent="0.25">
      <c r="A130">
        <v>640058</v>
      </c>
      <c r="B130">
        <v>15.29899979</v>
      </c>
      <c r="C130">
        <v>0.30118999000000002</v>
      </c>
      <c r="D130">
        <v>36.956001280000002</v>
      </c>
      <c r="E130">
        <v>0.24762000000000001</v>
      </c>
      <c r="F130">
        <v>36.896999360000002</v>
      </c>
      <c r="G130">
        <v>0.93540000999999995</v>
      </c>
      <c r="H130">
        <v>34.944000240000001</v>
      </c>
      <c r="J130" s="2">
        <f>TREND(Calibration!$A$2:$A$4,Calibration!$B$2:$B$4,C130)</f>
        <v>343.27736616875427</v>
      </c>
      <c r="K130" s="2">
        <f>TREND(Calibration!$A$2:$A$4,Calibration!$C$2:$C$4,E130)</f>
        <v>422.60300392317981</v>
      </c>
      <c r="L130" s="2">
        <f>TREND(Calibration!$A$2:$A$4,Calibration!$D$2:$D$4,G130)</f>
        <v>570.57578102333957</v>
      </c>
    </row>
    <row r="131" spans="1:12" x14ac:dyDescent="0.25">
      <c r="A131">
        <v>645047</v>
      </c>
      <c r="B131">
        <v>15.286000250000001</v>
      </c>
      <c r="C131">
        <v>0.30179</v>
      </c>
      <c r="D131">
        <v>37.000999450000002</v>
      </c>
      <c r="E131">
        <v>0.24756998999999999</v>
      </c>
      <c r="F131">
        <v>36.807998660000003</v>
      </c>
      <c r="G131">
        <v>0.92019998999999997</v>
      </c>
      <c r="H131">
        <v>34.924999239999998</v>
      </c>
      <c r="J131" s="2">
        <f>TREND(Calibration!$A$2:$A$4,Calibration!$B$2:$B$4,C131)</f>
        <v>345.94198687636526</v>
      </c>
      <c r="K131" s="2">
        <f>TREND(Calibration!$A$2:$A$4,Calibration!$C$2:$C$4,E131)</f>
        <v>422.21750584687265</v>
      </c>
      <c r="L131" s="2">
        <f>TREND(Calibration!$A$2:$A$4,Calibration!$D$2:$D$4,G131)</f>
        <v>561.13217231645547</v>
      </c>
    </row>
    <row r="132" spans="1:12" x14ac:dyDescent="0.25">
      <c r="A132">
        <v>650052</v>
      </c>
      <c r="B132">
        <v>15.29399967</v>
      </c>
      <c r="C132">
        <v>0.30118999000000002</v>
      </c>
      <c r="D132">
        <v>36.993000029999997</v>
      </c>
      <c r="E132">
        <v>0.24725000999999999</v>
      </c>
      <c r="F132">
        <v>36.834999080000003</v>
      </c>
      <c r="G132">
        <v>0.9224</v>
      </c>
      <c r="H132">
        <v>34.958999630000001</v>
      </c>
      <c r="J132" s="2">
        <f>TREND(Calibration!$A$2:$A$4,Calibration!$B$2:$B$4,C132)</f>
        <v>343.27736616875427</v>
      </c>
      <c r="K132" s="2">
        <f>TREND(Calibration!$A$2:$A$4,Calibration!$C$2:$C$4,E132)</f>
        <v>419.75096566577349</v>
      </c>
      <c r="L132" s="2">
        <f>TREND(Calibration!$A$2:$A$4,Calibration!$D$2:$D$4,G132)</f>
        <v>562.49901483319115</v>
      </c>
    </row>
    <row r="133" spans="1:12" x14ac:dyDescent="0.25">
      <c r="A133">
        <v>655046</v>
      </c>
      <c r="B133">
        <v>15.300999640000001</v>
      </c>
      <c r="C133">
        <v>0.30184000999999999</v>
      </c>
      <c r="D133">
        <v>36.932998660000003</v>
      </c>
      <c r="E133">
        <v>0.24725000999999999</v>
      </c>
      <c r="F133">
        <v>36.840000150000002</v>
      </c>
      <c r="G133">
        <v>0.93910002999999997</v>
      </c>
      <c r="H133">
        <v>34.972000119999997</v>
      </c>
      <c r="J133" s="2">
        <f>TREND(Calibration!$A$2:$A$4,Calibration!$B$2:$B$4,C133)</f>
        <v>346.1640793108038</v>
      </c>
      <c r="K133" s="2">
        <f>TREND(Calibration!$A$2:$A$4,Calibration!$C$2:$C$4,E133)</f>
        <v>419.75096566577349</v>
      </c>
      <c r="L133" s="2">
        <f>TREND(Calibration!$A$2:$A$4,Calibration!$D$2:$D$4,G133)</f>
        <v>572.87456359649696</v>
      </c>
    </row>
    <row r="134" spans="1:12" x14ac:dyDescent="0.25">
      <c r="A134">
        <v>660046</v>
      </c>
      <c r="B134">
        <v>15.321000099999999</v>
      </c>
      <c r="C134">
        <v>0.30491998999999997</v>
      </c>
      <c r="D134">
        <v>36.980998990000003</v>
      </c>
      <c r="E134">
        <v>0.24718999999999999</v>
      </c>
      <c r="F134">
        <v>36.869998930000001</v>
      </c>
      <c r="G134">
        <v>0.9375</v>
      </c>
      <c r="H134">
        <v>34.972000119999997</v>
      </c>
      <c r="J134" s="2">
        <f>TREND(Calibration!$A$2:$A$4,Calibration!$B$2:$B$4,C134)</f>
        <v>359.8421488213578</v>
      </c>
      <c r="K134" s="2">
        <f>TREND(Calibration!$A$2:$A$4,Calibration!$C$2:$C$4,E134)</f>
        <v>419.28838339104459</v>
      </c>
      <c r="L134" s="2">
        <f>TREND(Calibration!$A$2:$A$4,Calibration!$D$2:$D$4,G134)</f>
        <v>571.88048219138864</v>
      </c>
    </row>
    <row r="135" spans="1:12" x14ac:dyDescent="0.25">
      <c r="A135">
        <v>665047</v>
      </c>
      <c r="B135">
        <v>15.34500027</v>
      </c>
      <c r="C135">
        <v>0.30552000000000001</v>
      </c>
      <c r="D135">
        <v>36.993999479999999</v>
      </c>
      <c r="E135">
        <v>0.24725000999999999</v>
      </c>
      <c r="F135">
        <v>36.854999540000001</v>
      </c>
      <c r="G135">
        <v>0.94239998000000003</v>
      </c>
      <c r="H135">
        <v>34.997001650000001</v>
      </c>
      <c r="J135" s="2">
        <f>TREND(Calibration!$A$2:$A$4,Calibration!$B$2:$B$4,C135)</f>
        <v>362.50676952896879</v>
      </c>
      <c r="K135" s="2">
        <f>TREND(Calibration!$A$2:$A$4,Calibration!$C$2:$C$4,E135)</f>
        <v>419.75096566577349</v>
      </c>
      <c r="L135" s="2">
        <f>TREND(Calibration!$A$2:$A$4,Calibration!$D$2:$D$4,G135)</f>
        <v>574.92478698780064</v>
      </c>
    </row>
    <row r="136" spans="1:12" x14ac:dyDescent="0.25">
      <c r="A136">
        <v>670046</v>
      </c>
      <c r="B136">
        <v>15.35999966</v>
      </c>
      <c r="C136">
        <v>0.30491998999999997</v>
      </c>
      <c r="D136">
        <v>36.986999509999997</v>
      </c>
      <c r="E136">
        <v>0.24718999999999999</v>
      </c>
      <c r="F136">
        <v>36.888999939999998</v>
      </c>
      <c r="G136">
        <v>0.94239998000000003</v>
      </c>
      <c r="H136">
        <v>34.991001130000001</v>
      </c>
      <c r="J136" s="2">
        <f>TREND(Calibration!$A$2:$A$4,Calibration!$B$2:$B$4,C136)</f>
        <v>359.8421488213578</v>
      </c>
      <c r="K136" s="2">
        <f>TREND(Calibration!$A$2:$A$4,Calibration!$C$2:$C$4,E136)</f>
        <v>419.28838339104459</v>
      </c>
      <c r="L136" s="2">
        <f>TREND(Calibration!$A$2:$A$4,Calibration!$D$2:$D$4,G136)</f>
        <v>574.92478698780064</v>
      </c>
    </row>
    <row r="137" spans="1:12" x14ac:dyDescent="0.25">
      <c r="A137">
        <v>675047</v>
      </c>
      <c r="B137">
        <v>15.35999966</v>
      </c>
      <c r="C137">
        <v>0.30421999</v>
      </c>
      <c r="D137">
        <v>36.965000150000002</v>
      </c>
      <c r="E137">
        <v>0.24725000999999999</v>
      </c>
      <c r="F137">
        <v>36.869998930000001</v>
      </c>
      <c r="G137">
        <v>0.94129996999999999</v>
      </c>
      <c r="H137">
        <v>35.004001619999997</v>
      </c>
      <c r="J137" s="2">
        <f>TREND(Calibration!$A$2:$A$4,Calibration!$B$2:$B$4,C137)</f>
        <v>356.73347647368428</v>
      </c>
      <c r="K137" s="2">
        <f>TREND(Calibration!$A$2:$A$4,Calibration!$C$2:$C$4,E137)</f>
        <v>419.75096566577349</v>
      </c>
      <c r="L137" s="2">
        <f>TREND(Calibration!$A$2:$A$4,Calibration!$D$2:$D$4,G137)</f>
        <v>574.24136262298657</v>
      </c>
    </row>
    <row r="138" spans="1:12" x14ac:dyDescent="0.25">
      <c r="A138">
        <v>680047</v>
      </c>
      <c r="B138">
        <v>15.347000120000001</v>
      </c>
      <c r="C138">
        <v>0.30270999999999998</v>
      </c>
      <c r="D138">
        <v>36.9679985</v>
      </c>
      <c r="E138">
        <v>0.24725000999999999</v>
      </c>
      <c r="F138">
        <v>36.862998959999999</v>
      </c>
      <c r="G138">
        <v>0.94940000999999996</v>
      </c>
      <c r="H138">
        <v>35.013000490000003</v>
      </c>
      <c r="J138" s="2">
        <f>TREND(Calibration!$A$2:$A$4,Calibration!$B$2:$B$4,C138)</f>
        <v>350.0276705333074</v>
      </c>
      <c r="K138" s="2">
        <f>TREND(Calibration!$A$2:$A$4,Calibration!$C$2:$C$4,E138)</f>
        <v>419.75096566577349</v>
      </c>
      <c r="L138" s="2">
        <f>TREND(Calibration!$A$2:$A$4,Calibration!$D$2:$D$4,G138)</f>
        <v>579.27383022961533</v>
      </c>
    </row>
    <row r="139" spans="1:12" x14ac:dyDescent="0.25">
      <c r="A139">
        <v>685047</v>
      </c>
      <c r="B139">
        <v>15.32600021</v>
      </c>
      <c r="C139">
        <v>0.30676001000000003</v>
      </c>
      <c r="D139">
        <v>36.97000122</v>
      </c>
      <c r="E139">
        <v>0.24718999999999999</v>
      </c>
      <c r="F139">
        <v>36.881999970000003</v>
      </c>
      <c r="G139">
        <v>0.94019997</v>
      </c>
      <c r="H139">
        <v>34.997001650000001</v>
      </c>
      <c r="J139" s="2">
        <f>TREND(Calibration!$A$2:$A$4,Calibration!$B$2:$B$4,C139)</f>
        <v>368.01360495445283</v>
      </c>
      <c r="K139" s="2">
        <f>TREND(Calibration!$A$2:$A$4,Calibration!$C$2:$C$4,E139)</f>
        <v>419.28838339104459</v>
      </c>
      <c r="L139" s="2">
        <f>TREND(Calibration!$A$2:$A$4,Calibration!$D$2:$D$4,G139)</f>
        <v>573.55794447106496</v>
      </c>
    </row>
    <row r="140" spans="1:12" x14ac:dyDescent="0.25">
      <c r="A140">
        <v>690046</v>
      </c>
      <c r="B140">
        <v>15.28100014</v>
      </c>
      <c r="C140">
        <v>0.30616999</v>
      </c>
      <c r="D140">
        <v>37.030998230000002</v>
      </c>
      <c r="E140">
        <v>0.24725000999999999</v>
      </c>
      <c r="F140">
        <v>36.847999569999999</v>
      </c>
      <c r="G140">
        <v>0.94239998000000003</v>
      </c>
      <c r="H140">
        <v>34.94900131</v>
      </c>
      <c r="J140" s="2">
        <f>TREND(Calibration!$A$2:$A$4,Calibration!$B$2:$B$4,C140)</f>
        <v>365.39334944220354</v>
      </c>
      <c r="K140" s="2">
        <f>TREND(Calibration!$A$2:$A$4,Calibration!$C$2:$C$4,E140)</f>
        <v>419.75096566577349</v>
      </c>
      <c r="L140" s="2">
        <f>TREND(Calibration!$A$2:$A$4,Calibration!$D$2:$D$4,G140)</f>
        <v>574.92478698780064</v>
      </c>
    </row>
    <row r="141" spans="1:12" x14ac:dyDescent="0.25">
      <c r="A141">
        <v>695047</v>
      </c>
      <c r="B141">
        <v>15.31000042</v>
      </c>
      <c r="C141">
        <v>0.30195000999999999</v>
      </c>
      <c r="D141">
        <v>36.978000639999998</v>
      </c>
      <c r="E141">
        <v>0.24729999999999999</v>
      </c>
      <c r="F141">
        <v>36.854999540000001</v>
      </c>
      <c r="G141">
        <v>0.94940000999999996</v>
      </c>
      <c r="H141">
        <v>34.977001190000003</v>
      </c>
      <c r="J141" s="2">
        <f>TREND(Calibration!$A$2:$A$4,Calibration!$B$2:$B$4,C141)</f>
        <v>346.65258496543834</v>
      </c>
      <c r="K141" s="2">
        <f>TREND(Calibration!$A$2:$A$4,Calibration!$C$2:$C$4,E141)</f>
        <v>420.13630957368377</v>
      </c>
      <c r="L141" s="2">
        <f>TREND(Calibration!$A$2:$A$4,Calibration!$D$2:$D$4,G141)</f>
        <v>579.27383022961533</v>
      </c>
    </row>
    <row r="142" spans="1:12" x14ac:dyDescent="0.25">
      <c r="A142">
        <v>700052</v>
      </c>
      <c r="B142">
        <v>15.29699993</v>
      </c>
      <c r="C142">
        <v>0.30384000999999999</v>
      </c>
      <c r="D142">
        <v>37.009998320000001</v>
      </c>
      <c r="E142">
        <v>0.24725000999999999</v>
      </c>
      <c r="F142">
        <v>36.841999049999998</v>
      </c>
      <c r="G142">
        <v>0.94179999999999997</v>
      </c>
      <c r="H142">
        <v>34.993000029999997</v>
      </c>
      <c r="J142" s="2">
        <f>TREND(Calibration!$A$2:$A$4,Calibration!$B$2:$B$4,C142)</f>
        <v>355.04600030415713</v>
      </c>
      <c r="K142" s="2">
        <f>TREND(Calibration!$A$2:$A$4,Calibration!$C$2:$C$4,E142)</f>
        <v>419.75096566577349</v>
      </c>
      <c r="L142" s="2">
        <f>TREND(Calibration!$A$2:$A$4,Calibration!$D$2:$D$4,G142)</f>
        <v>574.55202587617327</v>
      </c>
    </row>
    <row r="143" spans="1:12" x14ac:dyDescent="0.25">
      <c r="A143">
        <v>705046</v>
      </c>
      <c r="B143">
        <v>15.32900047</v>
      </c>
      <c r="C143">
        <v>0.30513999000000003</v>
      </c>
      <c r="D143">
        <v>36.953998570000003</v>
      </c>
      <c r="E143">
        <v>0.24729999999999999</v>
      </c>
      <c r="F143">
        <v>36.875999450000002</v>
      </c>
      <c r="G143">
        <v>0.96130002000000003</v>
      </c>
      <c r="H143">
        <v>35.033000950000002</v>
      </c>
      <c r="J143" s="2">
        <f>TREND(Calibration!$A$2:$A$4,Calibration!$B$2:$B$4,C143)</f>
        <v>360.81916013062687</v>
      </c>
      <c r="K143" s="2">
        <f>TREND(Calibration!$A$2:$A$4,Calibration!$C$2:$C$4,E143)</f>
        <v>420.13630957368377</v>
      </c>
      <c r="L143" s="2">
        <f>TREND(Calibration!$A$2:$A$4,Calibration!$D$2:$D$4,G143)</f>
        <v>586.66717826784213</v>
      </c>
    </row>
    <row r="144" spans="1:12" x14ac:dyDescent="0.25">
      <c r="A144">
        <v>710046</v>
      </c>
      <c r="B144">
        <v>15.277000429999999</v>
      </c>
      <c r="C144">
        <v>0.30125001000000001</v>
      </c>
      <c r="D144">
        <v>36.938999180000003</v>
      </c>
      <c r="E144">
        <v>0.24735001000000001</v>
      </c>
      <c r="F144">
        <v>36.895000459999999</v>
      </c>
      <c r="G144">
        <v>0.96609997999999997</v>
      </c>
      <c r="H144">
        <v>34.991001130000001</v>
      </c>
      <c r="J144" s="2">
        <f>TREND(Calibration!$A$2:$A$4,Calibration!$B$2:$B$4,C144)</f>
        <v>343.54391261776482</v>
      </c>
      <c r="K144" s="2">
        <f>TREND(Calibration!$A$2:$A$4,Calibration!$C$2:$C$4,E144)</f>
        <v>420.52180764999116</v>
      </c>
      <c r="L144" s="2">
        <f>TREND(Calibration!$A$2:$A$4,Calibration!$D$2:$D$4,G144)</f>
        <v>589.6493417155674</v>
      </c>
    </row>
    <row r="145" spans="1:12" x14ac:dyDescent="0.25">
      <c r="A145">
        <v>715047</v>
      </c>
      <c r="B145">
        <v>15.24699974</v>
      </c>
      <c r="C145">
        <v>0.30610999</v>
      </c>
      <c r="D145">
        <v>36.972000119999997</v>
      </c>
      <c r="E145">
        <v>0.24725000999999999</v>
      </c>
      <c r="F145">
        <v>36.877998349999999</v>
      </c>
      <c r="G145">
        <v>0.95749998000000003</v>
      </c>
      <c r="H145">
        <v>35</v>
      </c>
      <c r="J145" s="2">
        <f>TREND(Calibration!$A$2:$A$4,Calibration!$B$2:$B$4,C145)</f>
        <v>365.12689181240307</v>
      </c>
      <c r="K145" s="2">
        <f>TREND(Calibration!$A$2:$A$4,Calibration!$C$2:$C$4,E145)</f>
        <v>419.75096566577349</v>
      </c>
      <c r="L145" s="2">
        <f>TREND(Calibration!$A$2:$A$4,Calibration!$D$2:$D$4,G145)</f>
        <v>584.30625434599801</v>
      </c>
    </row>
    <row r="146" spans="1:12" x14ac:dyDescent="0.25">
      <c r="A146">
        <v>720046</v>
      </c>
      <c r="B146">
        <v>15.25300026</v>
      </c>
      <c r="C146">
        <v>0.30199999</v>
      </c>
      <c r="D146">
        <v>36.969001769999998</v>
      </c>
      <c r="E146">
        <v>0.24729999999999999</v>
      </c>
      <c r="F146">
        <v>36.849998470000003</v>
      </c>
      <c r="G146">
        <v>0.95370001000000004</v>
      </c>
      <c r="H146">
        <v>35.028999329999998</v>
      </c>
      <c r="J146" s="2">
        <f>TREND(Calibration!$A$2:$A$4,Calibration!$B$2:$B$4,C146)</f>
        <v>346.87454417106233</v>
      </c>
      <c r="K146" s="2">
        <f>TREND(Calibration!$A$2:$A$4,Calibration!$C$2:$C$4,E146)</f>
        <v>420.13630957368377</v>
      </c>
      <c r="L146" s="2">
        <f>TREND(Calibration!$A$2:$A$4,Calibration!$D$2:$D$4,G146)</f>
        <v>581.94537391440008</v>
      </c>
    </row>
    <row r="147" spans="1:12" x14ac:dyDescent="0.25">
      <c r="A147">
        <v>725046</v>
      </c>
      <c r="B147">
        <v>15.22099972</v>
      </c>
      <c r="C147">
        <v>0.30399999</v>
      </c>
      <c r="D147">
        <v>36.993999479999999</v>
      </c>
      <c r="E147">
        <v>0.24725000999999999</v>
      </c>
      <c r="F147">
        <v>36.881999970000003</v>
      </c>
      <c r="G147">
        <v>0.95480001000000003</v>
      </c>
      <c r="H147">
        <v>35.015998840000002</v>
      </c>
      <c r="J147" s="2">
        <f>TREND(Calibration!$A$2:$A$4,Calibration!$B$2:$B$4,C147)</f>
        <v>355.75646516441543</v>
      </c>
      <c r="K147" s="2">
        <f>TREND(Calibration!$A$2:$A$4,Calibration!$C$2:$C$4,E147)</f>
        <v>419.75096566577349</v>
      </c>
      <c r="L147" s="2">
        <f>TREND(Calibration!$A$2:$A$4,Calibration!$D$2:$D$4,G147)</f>
        <v>582.62879206632169</v>
      </c>
    </row>
    <row r="148" spans="1:12" x14ac:dyDescent="0.25">
      <c r="A148">
        <v>730055</v>
      </c>
      <c r="B148">
        <v>15.20300007</v>
      </c>
      <c r="C148">
        <v>0.30184000999999999</v>
      </c>
      <c r="D148">
        <v>36.97000122</v>
      </c>
      <c r="E148">
        <v>0.24729999999999999</v>
      </c>
      <c r="F148">
        <v>36.867000580000003</v>
      </c>
      <c r="G148">
        <v>0.95700001999999995</v>
      </c>
      <c r="H148">
        <v>35.020000459999999</v>
      </c>
      <c r="J148" s="2">
        <f>TREND(Calibration!$A$2:$A$4,Calibration!$B$2:$B$4,C148)</f>
        <v>346.1640793108038</v>
      </c>
      <c r="K148" s="2">
        <f>TREND(Calibration!$A$2:$A$4,Calibration!$C$2:$C$4,E148)</f>
        <v>420.13630957368377</v>
      </c>
      <c r="L148" s="2">
        <f>TREND(Calibration!$A$2:$A$4,Calibration!$D$2:$D$4,G148)</f>
        <v>583.99563458305738</v>
      </c>
    </row>
    <row r="149" spans="1:12" x14ac:dyDescent="0.25">
      <c r="A149">
        <v>735047</v>
      </c>
      <c r="B149">
        <v>15.204999920000001</v>
      </c>
      <c r="C149">
        <v>0.30487001000000002</v>
      </c>
      <c r="D149">
        <v>36.930999759999999</v>
      </c>
      <c r="E149">
        <v>0.24725000999999999</v>
      </c>
      <c r="F149">
        <v>36.859001159999998</v>
      </c>
      <c r="G149">
        <v>0.94830000000000003</v>
      </c>
      <c r="H149">
        <v>35.015998840000002</v>
      </c>
      <c r="J149" s="2">
        <f>TREND(Calibration!$A$2:$A$4,Calibration!$B$2:$B$4,C149)</f>
        <v>359.62018961573403</v>
      </c>
      <c r="K149" s="2">
        <f>TREND(Calibration!$A$2:$A$4,Calibration!$C$2:$C$4,E149)</f>
        <v>419.75096566577349</v>
      </c>
      <c r="L149" s="2">
        <f>TREND(Calibration!$A$2:$A$4,Calibration!$D$2:$D$4,G149)</f>
        <v>578.59040586480137</v>
      </c>
    </row>
    <row r="150" spans="1:12" x14ac:dyDescent="0.25">
      <c r="A150">
        <v>740046</v>
      </c>
      <c r="B150">
        <v>15.196999549999999</v>
      </c>
      <c r="C150">
        <v>0.30210998999999999</v>
      </c>
      <c r="D150">
        <v>36.951999659999998</v>
      </c>
      <c r="E150">
        <v>0.24718999999999999</v>
      </c>
      <c r="F150">
        <v>36.868999479999999</v>
      </c>
      <c r="G150">
        <v>0.95700001999999995</v>
      </c>
      <c r="H150">
        <v>35.009998320000001</v>
      </c>
      <c r="J150" s="2">
        <f>TREND(Calibration!$A$2:$A$4,Calibration!$B$2:$B$4,C150)</f>
        <v>347.36304982569663</v>
      </c>
      <c r="K150" s="2">
        <f>TREND(Calibration!$A$2:$A$4,Calibration!$C$2:$C$4,E150)</f>
        <v>419.28838339104459</v>
      </c>
      <c r="L150" s="2">
        <f>TREND(Calibration!$A$2:$A$4,Calibration!$D$2:$D$4,G150)</f>
        <v>583.99563458305738</v>
      </c>
    </row>
    <row r="151" spans="1:12" x14ac:dyDescent="0.25">
      <c r="A151">
        <v>745047</v>
      </c>
      <c r="B151">
        <v>15.17700005</v>
      </c>
      <c r="C151">
        <v>0.29929999000000002</v>
      </c>
      <c r="D151">
        <v>36.958999630000001</v>
      </c>
      <c r="E151">
        <v>0.24735001000000001</v>
      </c>
      <c r="F151">
        <v>36.868999479999999</v>
      </c>
      <c r="G151">
        <v>0.95529997</v>
      </c>
      <c r="H151">
        <v>35.013000490000003</v>
      </c>
      <c r="J151" s="2">
        <f>TREND(Calibration!$A$2:$A$4,Calibration!$B$2:$B$4,C151)</f>
        <v>334.88395083003547</v>
      </c>
      <c r="K151" s="2">
        <f>TREND(Calibration!$A$2:$A$4,Calibration!$C$2:$C$4,E151)</f>
        <v>420.52180764999116</v>
      </c>
      <c r="L151" s="2">
        <f>TREND(Calibration!$A$2:$A$4,Calibration!$D$2:$D$4,G151)</f>
        <v>582.93941182926244</v>
      </c>
    </row>
    <row r="152" spans="1:12" x14ac:dyDescent="0.25">
      <c r="A152">
        <v>750047</v>
      </c>
      <c r="B152">
        <v>15.13799953</v>
      </c>
      <c r="C152">
        <v>0.30908000000000002</v>
      </c>
      <c r="D152">
        <v>36.958999630000001</v>
      </c>
      <c r="E152">
        <v>0.24725000999999999</v>
      </c>
      <c r="F152">
        <v>36.849998470000003</v>
      </c>
      <c r="G152">
        <v>0.94080001000000002</v>
      </c>
      <c r="H152">
        <v>35.009998320000001</v>
      </c>
      <c r="J152" s="2">
        <f>TREND(Calibration!$A$2:$A$4,Calibration!$B$2:$B$4,C152)</f>
        <v>378.31658889713754</v>
      </c>
      <c r="K152" s="2">
        <f>TREND(Calibration!$A$2:$A$4,Calibration!$C$2:$C$4,E152)</f>
        <v>419.75096566577349</v>
      </c>
      <c r="L152" s="2">
        <f>TREND(Calibration!$A$2:$A$4,Calibration!$D$2:$D$4,G152)</f>
        <v>573.93074286004594</v>
      </c>
    </row>
    <row r="153" spans="1:12" x14ac:dyDescent="0.25">
      <c r="A153">
        <v>755049</v>
      </c>
      <c r="B153">
        <v>15.097999570000001</v>
      </c>
      <c r="C153">
        <v>0.30583999000000001</v>
      </c>
      <c r="D153">
        <v>36.995998380000003</v>
      </c>
      <c r="E153">
        <v>0.24729999999999999</v>
      </c>
      <c r="F153">
        <v>36.862998959999999</v>
      </c>
      <c r="G153">
        <v>0.93480003</v>
      </c>
      <c r="H153">
        <v>34.926998140000002</v>
      </c>
      <c r="J153" s="2">
        <f>TREND(Calibration!$A$2:$A$4,Calibration!$B$2:$B$4,C153)</f>
        <v>363.92783247830039</v>
      </c>
      <c r="K153" s="2">
        <f>TREND(Calibration!$A$2:$A$4,Calibration!$C$2:$C$4,E153)</f>
        <v>420.13630957368377</v>
      </c>
      <c r="L153" s="2">
        <f>TREND(Calibration!$A$2:$A$4,Calibration!$D$2:$D$4,G153)</f>
        <v>570.20301991171232</v>
      </c>
    </row>
    <row r="154" spans="1:12" x14ac:dyDescent="0.25">
      <c r="A154">
        <v>760046</v>
      </c>
      <c r="B154">
        <v>15.07699966</v>
      </c>
      <c r="C154">
        <v>0.30768001</v>
      </c>
      <c r="D154">
        <v>36.9640007</v>
      </c>
      <c r="E154">
        <v>0.24725000999999999</v>
      </c>
      <c r="F154">
        <v>36.820999149999999</v>
      </c>
      <c r="G154">
        <v>0.93859999999999999</v>
      </c>
      <c r="H154">
        <v>34.923999790000003</v>
      </c>
      <c r="J154" s="2">
        <f>TREND(Calibration!$A$2:$A$4,Calibration!$B$2:$B$4,C154)</f>
        <v>372.0992886113952</v>
      </c>
      <c r="K154" s="2">
        <f>TREND(Calibration!$A$2:$A$4,Calibration!$C$2:$C$4,E154)</f>
        <v>419.75096566577349</v>
      </c>
      <c r="L154" s="2">
        <f>TREND(Calibration!$A$2:$A$4,Calibration!$D$2:$D$4,G154)</f>
        <v>572.56390034331025</v>
      </c>
    </row>
    <row r="155" spans="1:12" x14ac:dyDescent="0.25">
      <c r="A155">
        <v>765135</v>
      </c>
      <c r="B155">
        <v>15.12899971</v>
      </c>
      <c r="C155">
        <v>0.30048998999999998</v>
      </c>
      <c r="D155">
        <v>36.971000670000002</v>
      </c>
      <c r="E155">
        <v>0.24725000999999999</v>
      </c>
      <c r="F155">
        <v>36.837001800000003</v>
      </c>
      <c r="G155">
        <v>0.93269997999999998</v>
      </c>
      <c r="H155">
        <v>34.923000340000002</v>
      </c>
      <c r="J155" s="2">
        <f>TREND(Calibration!$A$2:$A$4,Calibration!$B$2:$B$4,C155)</f>
        <v>340.16869382108052</v>
      </c>
      <c r="K155" s="2">
        <f>TREND(Calibration!$A$2:$A$4,Calibration!$C$2:$C$4,E155)</f>
        <v>419.75096566577349</v>
      </c>
      <c r="L155" s="2">
        <f>TREND(Calibration!$A$2:$A$4,Calibration!$D$2:$D$4,G155)</f>
        <v>568.89828146630953</v>
      </c>
    </row>
    <row r="156" spans="1:12" x14ac:dyDescent="0.25">
      <c r="A156">
        <v>770048</v>
      </c>
      <c r="B156">
        <v>15.125</v>
      </c>
      <c r="C156">
        <v>0.30173000999999999</v>
      </c>
      <c r="D156">
        <v>36.97000122</v>
      </c>
      <c r="E156">
        <v>0.24718999999999999</v>
      </c>
      <c r="F156">
        <v>36.812999730000001</v>
      </c>
      <c r="G156">
        <v>0.93099999</v>
      </c>
      <c r="H156">
        <v>34.94900131</v>
      </c>
      <c r="J156" s="2">
        <f>TREND(Calibration!$A$2:$A$4,Calibration!$B$2:$B$4,C156)</f>
        <v>345.67557365616949</v>
      </c>
      <c r="K156" s="2">
        <f>TREND(Calibration!$A$2:$A$4,Calibration!$C$2:$C$4,E156)</f>
        <v>419.28838339104459</v>
      </c>
      <c r="L156" s="2">
        <f>TREND(Calibration!$A$2:$A$4,Calibration!$D$2:$D$4,G156)</f>
        <v>567.84209598986831</v>
      </c>
    </row>
    <row r="157" spans="1:12" x14ac:dyDescent="0.25">
      <c r="A157">
        <v>775047</v>
      </c>
      <c r="B157">
        <v>15.11100006</v>
      </c>
      <c r="C157">
        <v>0.30195000999999999</v>
      </c>
      <c r="D157">
        <v>36.993999479999999</v>
      </c>
      <c r="E157">
        <v>0.24729999999999999</v>
      </c>
      <c r="F157">
        <v>36.820999149999999</v>
      </c>
      <c r="G157">
        <v>0.93320000000000003</v>
      </c>
      <c r="H157">
        <v>34.945999149999999</v>
      </c>
      <c r="J157" s="2">
        <f>TREND(Calibration!$A$2:$A$4,Calibration!$B$2:$B$4,C157)</f>
        <v>346.65258496543834</v>
      </c>
      <c r="K157" s="2">
        <f>TREND(Calibration!$A$2:$A$4,Calibration!$C$2:$C$4,E157)</f>
        <v>420.13630957368377</v>
      </c>
      <c r="L157" s="2">
        <f>TREND(Calibration!$A$2:$A$4,Calibration!$D$2:$D$4,G157)</f>
        <v>569.20893850660389</v>
      </c>
    </row>
    <row r="158" spans="1:12" x14ac:dyDescent="0.25">
      <c r="A158">
        <v>780046</v>
      </c>
      <c r="B158">
        <v>15.135000229999999</v>
      </c>
      <c r="C158">
        <v>0.30107999000000002</v>
      </c>
      <c r="D158">
        <v>36.962001800000003</v>
      </c>
      <c r="E158">
        <v>0.24725000999999999</v>
      </c>
      <c r="F158">
        <v>36.844001769999998</v>
      </c>
      <c r="G158">
        <v>0.93699997999999995</v>
      </c>
      <c r="H158">
        <v>35</v>
      </c>
      <c r="J158" s="2">
        <f>TREND(Calibration!$A$2:$A$4,Calibration!$B$2:$B$4,C158)</f>
        <v>342.78886051411996</v>
      </c>
      <c r="K158" s="2">
        <f>TREND(Calibration!$A$2:$A$4,Calibration!$C$2:$C$4,E158)</f>
        <v>419.75096566577349</v>
      </c>
      <c r="L158" s="2">
        <f>TREND(Calibration!$A$2:$A$4,Calibration!$D$2:$D$4,G158)</f>
        <v>571.56982515109416</v>
      </c>
    </row>
    <row r="159" spans="1:12" x14ac:dyDescent="0.25">
      <c r="A159">
        <v>785046</v>
      </c>
      <c r="B159">
        <v>15.211000439999999</v>
      </c>
      <c r="C159">
        <v>0.30519000000000002</v>
      </c>
      <c r="D159">
        <v>36.963001249999998</v>
      </c>
      <c r="E159">
        <v>0.24729999999999999</v>
      </c>
      <c r="F159">
        <v>36.888000490000003</v>
      </c>
      <c r="G159">
        <v>0.93480003</v>
      </c>
      <c r="H159">
        <v>34.980998990000003</v>
      </c>
      <c r="J159" s="2">
        <f>TREND(Calibration!$A$2:$A$4,Calibration!$B$2:$B$4,C159)</f>
        <v>361.04125256506563</v>
      </c>
      <c r="K159" s="2">
        <f>TREND(Calibration!$A$2:$A$4,Calibration!$C$2:$C$4,E159)</f>
        <v>420.13630957368377</v>
      </c>
      <c r="L159" s="2">
        <f>TREND(Calibration!$A$2:$A$4,Calibration!$D$2:$D$4,G159)</f>
        <v>570.20301991171232</v>
      </c>
    </row>
    <row r="160" spans="1:12" x14ac:dyDescent="0.25">
      <c r="A160">
        <v>790057</v>
      </c>
      <c r="B160">
        <v>15.20600033</v>
      </c>
      <c r="C160">
        <v>0.30399999</v>
      </c>
      <c r="D160">
        <v>36.944999690000003</v>
      </c>
      <c r="E160">
        <v>0.24735001000000001</v>
      </c>
      <c r="F160">
        <v>36.895000459999999</v>
      </c>
      <c r="G160">
        <v>0.94289999999999996</v>
      </c>
      <c r="H160">
        <v>34.926998140000002</v>
      </c>
      <c r="J160" s="2">
        <f>TREND(Calibration!$A$2:$A$4,Calibration!$B$2:$B$4,C160)</f>
        <v>355.75646516441543</v>
      </c>
      <c r="K160" s="2">
        <f>TREND(Calibration!$A$2:$A$4,Calibration!$C$2:$C$4,E160)</f>
        <v>420.52180764999116</v>
      </c>
      <c r="L160" s="2">
        <f>TREND(Calibration!$A$2:$A$4,Calibration!$D$2:$D$4,G160)</f>
        <v>575.235444028095</v>
      </c>
    </row>
    <row r="161" spans="1:12" x14ac:dyDescent="0.25">
      <c r="A161">
        <v>795047</v>
      </c>
      <c r="B161">
        <v>15.147999759999999</v>
      </c>
      <c r="C161">
        <v>0.30410999</v>
      </c>
      <c r="D161">
        <v>36.939998629999998</v>
      </c>
      <c r="E161">
        <v>0.24729999999999999</v>
      </c>
      <c r="F161">
        <v>36.814998629999998</v>
      </c>
      <c r="G161">
        <v>0.93099999</v>
      </c>
      <c r="H161">
        <v>34.956001280000002</v>
      </c>
      <c r="J161" s="2">
        <f>TREND(Calibration!$A$2:$A$4,Calibration!$B$2:$B$4,C161)</f>
        <v>356.24497081904974</v>
      </c>
      <c r="K161" s="2">
        <f>TREND(Calibration!$A$2:$A$4,Calibration!$C$2:$C$4,E161)</f>
        <v>420.13630957368377</v>
      </c>
      <c r="L161" s="2">
        <f>TREND(Calibration!$A$2:$A$4,Calibration!$D$2:$D$4,G161)</f>
        <v>567.84209598986831</v>
      </c>
    </row>
    <row r="162" spans="1:12" x14ac:dyDescent="0.25">
      <c r="A162">
        <v>800047</v>
      </c>
      <c r="B162">
        <v>15.175999640000001</v>
      </c>
      <c r="C162">
        <v>0.30226999999999998</v>
      </c>
      <c r="D162">
        <v>36.95500183</v>
      </c>
      <c r="E162">
        <v>0.24718999999999999</v>
      </c>
      <c r="F162">
        <v>36.837001800000003</v>
      </c>
      <c r="G162">
        <v>0.94080001000000002</v>
      </c>
      <c r="H162">
        <v>34.965999600000004</v>
      </c>
      <c r="J162" s="2">
        <f>TREND(Calibration!$A$2:$A$4,Calibration!$B$2:$B$4,C162)</f>
        <v>348.07364791476994</v>
      </c>
      <c r="K162" s="2">
        <f>TREND(Calibration!$A$2:$A$4,Calibration!$C$2:$C$4,E162)</f>
        <v>419.28838339104459</v>
      </c>
      <c r="L162" s="2">
        <f>TREND(Calibration!$A$2:$A$4,Calibration!$D$2:$D$4,G162)</f>
        <v>573.93074286004594</v>
      </c>
    </row>
    <row r="163" spans="1:12" x14ac:dyDescent="0.25">
      <c r="A163">
        <v>805047</v>
      </c>
      <c r="B163">
        <v>15.15600014</v>
      </c>
      <c r="C163">
        <v>0.30476001000000003</v>
      </c>
      <c r="D163">
        <v>36.990001679999999</v>
      </c>
      <c r="E163">
        <v>0.24729999999999999</v>
      </c>
      <c r="F163">
        <v>36.837001800000003</v>
      </c>
      <c r="G163">
        <v>0.93480003</v>
      </c>
      <c r="H163">
        <v>34.981998439999998</v>
      </c>
      <c r="J163" s="2">
        <f>TREND(Calibration!$A$2:$A$4,Calibration!$B$2:$B$4,C163)</f>
        <v>359.13168396109972</v>
      </c>
      <c r="K163" s="2">
        <f>TREND(Calibration!$A$2:$A$4,Calibration!$C$2:$C$4,E163)</f>
        <v>420.13630957368377</v>
      </c>
      <c r="L163" s="2">
        <f>TREND(Calibration!$A$2:$A$4,Calibration!$D$2:$D$4,G163)</f>
        <v>570.20301991171232</v>
      </c>
    </row>
    <row r="164" spans="1:12" x14ac:dyDescent="0.25">
      <c r="A164">
        <v>810055</v>
      </c>
      <c r="B164">
        <v>15.208000180000001</v>
      </c>
      <c r="C164">
        <v>0.30426999999999998</v>
      </c>
      <c r="D164">
        <v>36.95500183</v>
      </c>
      <c r="E164">
        <v>0.24729999999999999</v>
      </c>
      <c r="F164">
        <v>36.897998809999997</v>
      </c>
      <c r="G164">
        <v>0.94239998000000003</v>
      </c>
      <c r="H164">
        <v>34.902000430000001</v>
      </c>
      <c r="J164" s="2">
        <f>TREND(Calibration!$A$2:$A$4,Calibration!$B$2:$B$4,C164)</f>
        <v>356.95556890812304</v>
      </c>
      <c r="K164" s="2">
        <f>TREND(Calibration!$A$2:$A$4,Calibration!$C$2:$C$4,E164)</f>
        <v>420.13630957368377</v>
      </c>
      <c r="L164" s="2">
        <f>TREND(Calibration!$A$2:$A$4,Calibration!$D$2:$D$4,G164)</f>
        <v>574.92478698780064</v>
      </c>
    </row>
    <row r="165" spans="1:12" x14ac:dyDescent="0.25">
      <c r="A165">
        <v>815048</v>
      </c>
      <c r="B165">
        <v>15.184000019999999</v>
      </c>
      <c r="C165">
        <v>0.29962</v>
      </c>
      <c r="D165">
        <v>36.92200089</v>
      </c>
      <c r="E165">
        <v>0.24725000999999999</v>
      </c>
      <c r="F165">
        <v>36.868000029999997</v>
      </c>
      <c r="G165">
        <v>0.94989997000000004</v>
      </c>
      <c r="H165">
        <v>34.895000459999999</v>
      </c>
      <c r="J165" s="2">
        <f>TREND(Calibration!$A$2:$A$4,Calibration!$B$2:$B$4,C165)</f>
        <v>336.30510259857692</v>
      </c>
      <c r="K165" s="2">
        <f>TREND(Calibration!$A$2:$A$4,Calibration!$C$2:$C$4,E165)</f>
        <v>419.75096566577349</v>
      </c>
      <c r="L165" s="2">
        <f>TREND(Calibration!$A$2:$A$4,Calibration!$D$2:$D$4,G165)</f>
        <v>579.58444999255607</v>
      </c>
    </row>
    <row r="166" spans="1:12" x14ac:dyDescent="0.25">
      <c r="A166">
        <v>820046</v>
      </c>
      <c r="B166">
        <v>15.11900043</v>
      </c>
      <c r="C166">
        <v>0.30384000999999999</v>
      </c>
      <c r="D166">
        <v>36.986000060000002</v>
      </c>
      <c r="E166">
        <v>0.24735001000000001</v>
      </c>
      <c r="F166">
        <v>36.811000819999997</v>
      </c>
      <c r="G166">
        <v>0.94019997</v>
      </c>
      <c r="H166">
        <v>34.95299911</v>
      </c>
      <c r="J166" s="2">
        <f>TREND(Calibration!$A$2:$A$4,Calibration!$B$2:$B$4,C166)</f>
        <v>355.04600030415713</v>
      </c>
      <c r="K166" s="2">
        <f>TREND(Calibration!$A$2:$A$4,Calibration!$C$2:$C$4,E166)</f>
        <v>420.52180764999116</v>
      </c>
      <c r="L166" s="2">
        <f>TREND(Calibration!$A$2:$A$4,Calibration!$D$2:$D$4,G166)</f>
        <v>573.55794447106496</v>
      </c>
    </row>
    <row r="167" spans="1:12" x14ac:dyDescent="0.25">
      <c r="A167">
        <v>825046</v>
      </c>
      <c r="B167">
        <v>15.11600018</v>
      </c>
      <c r="C167">
        <v>0.30362001</v>
      </c>
      <c r="D167">
        <v>36.9640007</v>
      </c>
      <c r="E167">
        <v>0.24729999999999999</v>
      </c>
      <c r="F167">
        <v>36.813999180000003</v>
      </c>
      <c r="G167">
        <v>0.93809998000000006</v>
      </c>
      <c r="H167">
        <v>34.937000269999999</v>
      </c>
      <c r="J167" s="2">
        <f>TREND(Calibration!$A$2:$A$4,Calibration!$B$2:$B$4,C167)</f>
        <v>354.06898899488829</v>
      </c>
      <c r="K167" s="2">
        <f>TREND(Calibration!$A$2:$A$4,Calibration!$C$2:$C$4,E167)</f>
        <v>420.13630957368377</v>
      </c>
      <c r="L167" s="2">
        <f>TREND(Calibration!$A$2:$A$4,Calibration!$D$2:$D$4,G167)</f>
        <v>572.25324330301589</v>
      </c>
    </row>
    <row r="168" spans="1:12" x14ac:dyDescent="0.25">
      <c r="A168">
        <v>830046</v>
      </c>
      <c r="B168">
        <v>15.152000429999999</v>
      </c>
      <c r="C168">
        <v>0.30357000000000001</v>
      </c>
      <c r="D168">
        <v>36.937999730000001</v>
      </c>
      <c r="E168">
        <v>0.24735001000000001</v>
      </c>
      <c r="F168">
        <v>36.837001800000003</v>
      </c>
      <c r="G168">
        <v>0.93809998000000006</v>
      </c>
      <c r="H168">
        <v>34.974998470000003</v>
      </c>
      <c r="J168" s="2">
        <f>TREND(Calibration!$A$2:$A$4,Calibration!$B$2:$B$4,C168)</f>
        <v>353.84689656044952</v>
      </c>
      <c r="K168" s="2">
        <f>TREND(Calibration!$A$2:$A$4,Calibration!$C$2:$C$4,E168)</f>
        <v>420.52180764999116</v>
      </c>
      <c r="L168" s="2">
        <f>TREND(Calibration!$A$2:$A$4,Calibration!$D$2:$D$4,G168)</f>
        <v>572.25324330301589</v>
      </c>
    </row>
    <row r="169" spans="1:12" x14ac:dyDescent="0.25">
      <c r="A169">
        <v>835052</v>
      </c>
      <c r="B169">
        <v>15.147999759999999</v>
      </c>
      <c r="C169">
        <v>0.30335000000000001</v>
      </c>
      <c r="D169">
        <v>36.92200089</v>
      </c>
      <c r="E169">
        <v>0.24751999999999999</v>
      </c>
      <c r="F169">
        <v>36.868000029999997</v>
      </c>
      <c r="G169">
        <v>0.94779997999999999</v>
      </c>
      <c r="H169">
        <v>34.98500061</v>
      </c>
      <c r="J169" s="2">
        <f>TREND(Calibration!$A$2:$A$4,Calibration!$B$2:$B$4,C169)</f>
        <v>352.86988525118068</v>
      </c>
      <c r="K169" s="2">
        <f>TREND(Calibration!$A$2:$A$4,Calibration!$C$2:$C$4,E169)</f>
        <v>421.83216193896237</v>
      </c>
      <c r="L169" s="2">
        <f>TREND(Calibration!$A$2:$A$4,Calibration!$D$2:$D$4,G169)</f>
        <v>578.2797488245069</v>
      </c>
    </row>
    <row r="170" spans="1:12" x14ac:dyDescent="0.25">
      <c r="A170">
        <v>840046</v>
      </c>
      <c r="B170">
        <v>15.11900043</v>
      </c>
      <c r="C170">
        <v>0.30335000000000001</v>
      </c>
      <c r="D170">
        <v>36.972999569999999</v>
      </c>
      <c r="E170">
        <v>0.24729999999999999</v>
      </c>
      <c r="F170">
        <v>36.875</v>
      </c>
      <c r="G170">
        <v>0.93640000000000001</v>
      </c>
      <c r="H170">
        <v>34.923999790000003</v>
      </c>
      <c r="J170" s="2">
        <f>TREND(Calibration!$A$2:$A$4,Calibration!$B$2:$B$4,C170)</f>
        <v>352.86988525118068</v>
      </c>
      <c r="K170" s="2">
        <f>TREND(Calibration!$A$2:$A$4,Calibration!$C$2:$C$4,E170)</f>
        <v>420.13630957368377</v>
      </c>
      <c r="L170" s="2">
        <f>TREND(Calibration!$A$2:$A$4,Calibration!$D$2:$D$4,G170)</f>
        <v>571.19706403946702</v>
      </c>
    </row>
    <row r="171" spans="1:12" x14ac:dyDescent="0.25">
      <c r="A171">
        <v>845047</v>
      </c>
      <c r="B171">
        <v>15.08699989</v>
      </c>
      <c r="C171">
        <v>0.30395000999999999</v>
      </c>
      <c r="D171">
        <v>36.97000122</v>
      </c>
      <c r="E171">
        <v>0.24729999999999999</v>
      </c>
      <c r="F171">
        <v>36.79499817</v>
      </c>
      <c r="G171">
        <v>0.94400001</v>
      </c>
      <c r="H171">
        <v>34.930999759999999</v>
      </c>
      <c r="J171" s="2">
        <f>TREND(Calibration!$A$2:$A$4,Calibration!$B$2:$B$4,C171)</f>
        <v>355.53450595879144</v>
      </c>
      <c r="K171" s="2">
        <f>TREND(Calibration!$A$2:$A$4,Calibration!$C$2:$C$4,E171)</f>
        <v>420.13630957368377</v>
      </c>
      <c r="L171" s="2">
        <f>TREND(Calibration!$A$2:$A$4,Calibration!$D$2:$D$4,G171)</f>
        <v>575.91886839290896</v>
      </c>
    </row>
    <row r="172" spans="1:12" x14ac:dyDescent="0.25">
      <c r="A172">
        <v>850122</v>
      </c>
      <c r="B172">
        <v>15.118000029999999</v>
      </c>
      <c r="C172">
        <v>0.30314001000000002</v>
      </c>
      <c r="D172">
        <v>36.933998109999997</v>
      </c>
      <c r="E172">
        <v>0.24725000999999999</v>
      </c>
      <c r="F172">
        <v>36.902999880000003</v>
      </c>
      <c r="G172">
        <v>0.95799999999999996</v>
      </c>
      <c r="H172">
        <v>34.958999630000001</v>
      </c>
      <c r="J172" s="2">
        <f>TREND(Calibration!$A$2:$A$4,Calibration!$B$2:$B$4,C172)</f>
        <v>351.93732795648361</v>
      </c>
      <c r="K172" s="2">
        <f>TREND(Calibration!$A$2:$A$4,Calibration!$C$2:$C$4,E172)</f>
        <v>419.75096566577349</v>
      </c>
      <c r="L172" s="2">
        <f>TREND(Calibration!$A$2:$A$4,Calibration!$D$2:$D$4,G172)</f>
        <v>584.61691138629249</v>
      </c>
    </row>
    <row r="173" spans="1:12" x14ac:dyDescent="0.25">
      <c r="A173">
        <v>855046</v>
      </c>
      <c r="B173">
        <v>15.09200001</v>
      </c>
      <c r="C173">
        <v>0.30298001000000002</v>
      </c>
      <c r="D173">
        <v>36.944000240000001</v>
      </c>
      <c r="E173">
        <v>0.24756998999999999</v>
      </c>
      <c r="F173">
        <v>36.8429985</v>
      </c>
      <c r="G173">
        <v>0.94620000999999998</v>
      </c>
      <c r="H173">
        <v>34.981998439999998</v>
      </c>
      <c r="J173" s="2">
        <f>TREND(Calibration!$A$2:$A$4,Calibration!$B$2:$B$4,C173)</f>
        <v>351.22677427701524</v>
      </c>
      <c r="K173" s="2">
        <f>TREND(Calibration!$A$2:$A$4,Calibration!$C$2:$C$4,E173)</f>
        <v>422.21750584687265</v>
      </c>
      <c r="L173" s="2">
        <f>TREND(Calibration!$A$2:$A$4,Calibration!$D$2:$D$4,G173)</f>
        <v>577.2857046967523</v>
      </c>
    </row>
    <row r="174" spans="1:12" x14ac:dyDescent="0.25">
      <c r="A174">
        <v>860046</v>
      </c>
      <c r="B174">
        <v>15.12199974</v>
      </c>
      <c r="C174">
        <v>0.30432998999999999</v>
      </c>
      <c r="D174">
        <v>36.92200089</v>
      </c>
      <c r="E174">
        <v>0.24751999999999999</v>
      </c>
      <c r="F174">
        <v>36.865001679999999</v>
      </c>
      <c r="G174">
        <v>0.94889997999999998</v>
      </c>
      <c r="H174">
        <v>34.921001429999997</v>
      </c>
      <c r="J174" s="2">
        <f>TREND(Calibration!$A$2:$A$4,Calibration!$B$2:$B$4,C174)</f>
        <v>357.22198212831859</v>
      </c>
      <c r="K174" s="2">
        <f>TREND(Calibration!$A$2:$A$4,Calibration!$C$2:$C$4,E174)</f>
        <v>421.83216193896237</v>
      </c>
      <c r="L174" s="2">
        <f>TREND(Calibration!$A$2:$A$4,Calibration!$D$2:$D$4,G174)</f>
        <v>578.96316697642862</v>
      </c>
    </row>
    <row r="175" spans="1:12" x14ac:dyDescent="0.25">
      <c r="A175">
        <v>865046</v>
      </c>
      <c r="B175">
        <v>15.07299995</v>
      </c>
      <c r="C175">
        <v>0.30335000000000001</v>
      </c>
      <c r="D175">
        <v>36.958999630000001</v>
      </c>
      <c r="E175">
        <v>0.24751999999999999</v>
      </c>
      <c r="F175">
        <v>36.825000760000002</v>
      </c>
      <c r="G175">
        <v>0.93859999999999999</v>
      </c>
      <c r="H175">
        <v>35.009998320000001</v>
      </c>
      <c r="J175" s="2">
        <f>TREND(Calibration!$A$2:$A$4,Calibration!$B$2:$B$4,C175)</f>
        <v>352.86988525118068</v>
      </c>
      <c r="K175" s="2">
        <f>TREND(Calibration!$A$2:$A$4,Calibration!$C$2:$C$4,E175)</f>
        <v>421.83216193896237</v>
      </c>
      <c r="L175" s="2">
        <f>TREND(Calibration!$A$2:$A$4,Calibration!$D$2:$D$4,G175)</f>
        <v>572.56390034331025</v>
      </c>
    </row>
    <row r="176" spans="1:12" x14ac:dyDescent="0.25">
      <c r="A176">
        <v>870046</v>
      </c>
      <c r="B176">
        <v>15.0909996</v>
      </c>
      <c r="C176">
        <v>0.30530000000000002</v>
      </c>
      <c r="D176">
        <v>36.948001859999998</v>
      </c>
      <c r="E176">
        <v>0.24762000000000001</v>
      </c>
      <c r="F176">
        <v>36.853000639999998</v>
      </c>
      <c r="G176">
        <v>0.94349998000000002</v>
      </c>
      <c r="H176">
        <v>35.016998289999997</v>
      </c>
      <c r="J176" s="2">
        <f>TREND(Calibration!$A$2:$A$4,Calibration!$B$2:$B$4,C176)</f>
        <v>361.52975821969994</v>
      </c>
      <c r="K176" s="2">
        <f>TREND(Calibration!$A$2:$A$4,Calibration!$C$2:$C$4,E176)</f>
        <v>422.60300392317981</v>
      </c>
      <c r="L176" s="2">
        <f>TREND(Calibration!$A$2:$A$4,Calibration!$D$2:$D$4,G176)</f>
        <v>575.60820513972226</v>
      </c>
    </row>
    <row r="177" spans="1:12" x14ac:dyDescent="0.25">
      <c r="A177">
        <v>875047</v>
      </c>
      <c r="B177">
        <v>15.08699989</v>
      </c>
      <c r="C177">
        <v>0.30362001</v>
      </c>
      <c r="D177">
        <v>36.953998570000003</v>
      </c>
      <c r="E177">
        <v>0.24718999999999999</v>
      </c>
      <c r="F177">
        <v>36.865001679999999</v>
      </c>
      <c r="G177">
        <v>0.94129996999999999</v>
      </c>
      <c r="H177">
        <v>35.02999878</v>
      </c>
      <c r="J177" s="2">
        <f>TREND(Calibration!$A$2:$A$4,Calibration!$B$2:$B$4,C177)</f>
        <v>354.06898899488829</v>
      </c>
      <c r="K177" s="2">
        <f>TREND(Calibration!$A$2:$A$4,Calibration!$C$2:$C$4,E177)</f>
        <v>419.28838339104459</v>
      </c>
      <c r="L177" s="2">
        <f>TREND(Calibration!$A$2:$A$4,Calibration!$D$2:$D$4,G177)</f>
        <v>574.24136262298657</v>
      </c>
    </row>
    <row r="178" spans="1:12" x14ac:dyDescent="0.25">
      <c r="A178">
        <v>880047</v>
      </c>
      <c r="B178">
        <v>15.12199974</v>
      </c>
      <c r="C178">
        <v>0.30498001000000002</v>
      </c>
      <c r="D178">
        <v>36.92599869</v>
      </c>
      <c r="E178">
        <v>0.24725000999999999</v>
      </c>
      <c r="F178">
        <v>36.887001040000001</v>
      </c>
      <c r="G178">
        <v>0.95319997999999995</v>
      </c>
      <c r="H178">
        <v>35.033000950000002</v>
      </c>
      <c r="J178" s="2">
        <f>TREND(Calibration!$A$2:$A$4,Calibration!$B$2:$B$4,C178)</f>
        <v>360.10869527036857</v>
      </c>
      <c r="K178" s="2">
        <f>TREND(Calibration!$A$2:$A$4,Calibration!$C$2:$C$4,E178)</f>
        <v>419.75096566577349</v>
      </c>
      <c r="L178" s="2">
        <f>TREND(Calibration!$A$2:$A$4,Calibration!$D$2:$D$4,G178)</f>
        <v>581.63471066121326</v>
      </c>
    </row>
    <row r="179" spans="1:12" x14ac:dyDescent="0.25">
      <c r="A179">
        <v>885046</v>
      </c>
      <c r="B179">
        <v>15.147000309999999</v>
      </c>
      <c r="C179">
        <v>0.30243998999999999</v>
      </c>
      <c r="D179">
        <v>36.941001890000003</v>
      </c>
      <c r="E179">
        <v>0.24725000999999999</v>
      </c>
      <c r="F179">
        <v>36.88999939</v>
      </c>
      <c r="G179">
        <v>0.94989997000000004</v>
      </c>
      <c r="H179">
        <v>35.042999270000003</v>
      </c>
      <c r="J179" s="2">
        <f>TREND(Calibration!$A$2:$A$4,Calibration!$B$2:$B$4,C179)</f>
        <v>348.82856678960002</v>
      </c>
      <c r="K179" s="2">
        <f>TREND(Calibration!$A$2:$A$4,Calibration!$C$2:$C$4,E179)</f>
        <v>419.75096566577349</v>
      </c>
      <c r="L179" s="2">
        <f>TREND(Calibration!$A$2:$A$4,Calibration!$D$2:$D$4,G179)</f>
        <v>579.58444999255607</v>
      </c>
    </row>
    <row r="180" spans="1:12" x14ac:dyDescent="0.25">
      <c r="A180">
        <v>890047</v>
      </c>
      <c r="B180">
        <v>15.100999829999999</v>
      </c>
      <c r="C180">
        <v>0.30151999000000002</v>
      </c>
      <c r="D180">
        <v>36.933998109999997</v>
      </c>
      <c r="E180">
        <v>0.24725000999999999</v>
      </c>
      <c r="F180">
        <v>36.88999939</v>
      </c>
      <c r="G180">
        <v>0.95749998000000003</v>
      </c>
      <c r="H180">
        <v>35.033000950000002</v>
      </c>
      <c r="J180" s="2">
        <f>TREND(Calibration!$A$2:$A$4,Calibration!$B$2:$B$4,C180)</f>
        <v>344.74288313265765</v>
      </c>
      <c r="K180" s="2">
        <f>TREND(Calibration!$A$2:$A$4,Calibration!$C$2:$C$4,E180)</f>
        <v>419.75096566577349</v>
      </c>
      <c r="L180" s="2">
        <f>TREND(Calibration!$A$2:$A$4,Calibration!$D$2:$D$4,G180)</f>
        <v>584.30625434599801</v>
      </c>
    </row>
    <row r="181" spans="1:12" x14ac:dyDescent="0.25">
      <c r="A181">
        <v>895047</v>
      </c>
      <c r="B181">
        <v>15.06099987</v>
      </c>
      <c r="C181">
        <v>0.30184000999999999</v>
      </c>
      <c r="D181">
        <v>36.902999880000003</v>
      </c>
      <c r="E181">
        <v>0.24725000999999999</v>
      </c>
      <c r="F181">
        <v>36.909999849999998</v>
      </c>
      <c r="G181">
        <v>0.95700001999999995</v>
      </c>
      <c r="H181">
        <v>35.000999450000002</v>
      </c>
      <c r="J181" s="2">
        <f>TREND(Calibration!$A$2:$A$4,Calibration!$B$2:$B$4,C181)</f>
        <v>346.1640793108038</v>
      </c>
      <c r="K181" s="2">
        <f>TREND(Calibration!$A$2:$A$4,Calibration!$C$2:$C$4,E181)</f>
        <v>419.75096566577349</v>
      </c>
      <c r="L181" s="2">
        <f>TREND(Calibration!$A$2:$A$4,Calibration!$D$2:$D$4,G181)</f>
        <v>583.99563458305738</v>
      </c>
    </row>
    <row r="182" spans="1:12" x14ac:dyDescent="0.25">
      <c r="A182">
        <v>900047</v>
      </c>
      <c r="B182">
        <v>15.01399994</v>
      </c>
      <c r="C182">
        <v>0.30426999999999998</v>
      </c>
      <c r="D182">
        <v>36.958000179999999</v>
      </c>
      <c r="E182">
        <v>0.24751999999999999</v>
      </c>
      <c r="F182">
        <v>36.901000979999999</v>
      </c>
      <c r="G182">
        <v>0.9526</v>
      </c>
      <c r="H182">
        <v>34.956001280000002</v>
      </c>
      <c r="J182" s="2">
        <f>TREND(Calibration!$A$2:$A$4,Calibration!$B$2:$B$4,C182)</f>
        <v>356.95556890812304</v>
      </c>
      <c r="K182" s="2">
        <f>TREND(Calibration!$A$2:$A$4,Calibration!$C$2:$C$4,E182)</f>
        <v>421.83216193896237</v>
      </c>
      <c r="L182" s="2">
        <f>TREND(Calibration!$A$2:$A$4,Calibration!$D$2:$D$4,G182)</f>
        <v>581.26194954958612</v>
      </c>
    </row>
    <row r="183" spans="1:12" x14ac:dyDescent="0.25">
      <c r="A183">
        <v>905046</v>
      </c>
      <c r="B183">
        <v>15.027000429999999</v>
      </c>
      <c r="C183">
        <v>0.30579001</v>
      </c>
      <c r="D183">
        <v>36.936000819999997</v>
      </c>
      <c r="E183">
        <v>0.24725000999999999</v>
      </c>
      <c r="F183">
        <v>36.9070015</v>
      </c>
      <c r="G183">
        <v>0.95969998999999995</v>
      </c>
      <c r="H183">
        <v>34.950000760000002</v>
      </c>
      <c r="J183" s="2">
        <f>TREND(Calibration!$A$2:$A$4,Calibration!$B$2:$B$4,C183)</f>
        <v>363.7058732726764</v>
      </c>
      <c r="K183" s="2">
        <f>TREND(Calibration!$A$2:$A$4,Calibration!$C$2:$C$4,E183)</f>
        <v>419.75096566577349</v>
      </c>
      <c r="L183" s="2">
        <f>TREND(Calibration!$A$2:$A$4,Calibration!$D$2:$D$4,G183)</f>
        <v>585.67309686273359</v>
      </c>
    </row>
    <row r="184" spans="1:12" x14ac:dyDescent="0.25">
      <c r="A184">
        <v>910047</v>
      </c>
      <c r="B184">
        <v>14.9829998</v>
      </c>
      <c r="C184">
        <v>0.30470999999999998</v>
      </c>
      <c r="D184">
        <v>36.951000209999997</v>
      </c>
      <c r="E184">
        <v>0.24725000999999999</v>
      </c>
      <c r="F184">
        <v>36.870998380000003</v>
      </c>
      <c r="G184">
        <v>0.95590001000000002</v>
      </c>
      <c r="H184">
        <v>34.915000919999997</v>
      </c>
      <c r="J184" s="2">
        <f>TREND(Calibration!$A$2:$A$4,Calibration!$B$2:$B$4,C184)</f>
        <v>358.90959152666073</v>
      </c>
      <c r="K184" s="2">
        <f>TREND(Calibration!$A$2:$A$4,Calibration!$C$2:$C$4,E184)</f>
        <v>419.75096566577349</v>
      </c>
      <c r="L184" s="2">
        <f>TREND(Calibration!$A$2:$A$4,Calibration!$D$2:$D$4,G184)</f>
        <v>583.31221021824342</v>
      </c>
    </row>
    <row r="185" spans="1:12" x14ac:dyDescent="0.25">
      <c r="A185">
        <v>915105</v>
      </c>
      <c r="B185">
        <v>14.96500015</v>
      </c>
      <c r="C185">
        <v>0.30557001</v>
      </c>
      <c r="D185">
        <v>36.946998600000001</v>
      </c>
      <c r="E185">
        <v>0.24718999999999999</v>
      </c>
      <c r="F185">
        <v>36.807998660000003</v>
      </c>
      <c r="G185">
        <v>0.94559996999999996</v>
      </c>
      <c r="H185">
        <v>34.926998140000002</v>
      </c>
      <c r="J185" s="2">
        <f>TREND(Calibration!$A$2:$A$4,Calibration!$B$2:$B$4,C185)</f>
        <v>362.72886196340755</v>
      </c>
      <c r="K185" s="2">
        <f>TREND(Calibration!$A$2:$A$4,Calibration!$C$2:$C$4,E185)</f>
        <v>419.28838339104459</v>
      </c>
      <c r="L185" s="2">
        <f>TREND(Calibration!$A$2:$A$4,Calibration!$D$2:$D$4,G185)</f>
        <v>576.91290630777132</v>
      </c>
    </row>
    <row r="186" spans="1:12" x14ac:dyDescent="0.25">
      <c r="A186">
        <v>920046</v>
      </c>
      <c r="B186">
        <v>14.972000120000001</v>
      </c>
      <c r="C186">
        <v>0.30179</v>
      </c>
      <c r="D186">
        <v>36.92200089</v>
      </c>
      <c r="E186">
        <v>0.24718999999999999</v>
      </c>
      <c r="F186">
        <v>36.818000789999999</v>
      </c>
      <c r="G186">
        <v>0.94620000999999998</v>
      </c>
      <c r="H186">
        <v>34.937000269999999</v>
      </c>
      <c r="J186" s="2">
        <f>TREND(Calibration!$A$2:$A$4,Calibration!$B$2:$B$4,C186)</f>
        <v>345.94198687636526</v>
      </c>
      <c r="K186" s="2">
        <f>TREND(Calibration!$A$2:$A$4,Calibration!$C$2:$C$4,E186)</f>
        <v>419.28838339104459</v>
      </c>
      <c r="L186" s="2">
        <f>TREND(Calibration!$A$2:$A$4,Calibration!$D$2:$D$4,G186)</f>
        <v>577.2857046967523</v>
      </c>
    </row>
    <row r="187" spans="1:12" x14ac:dyDescent="0.25">
      <c r="A187">
        <v>925046</v>
      </c>
      <c r="B187">
        <v>15.02000046</v>
      </c>
      <c r="C187">
        <v>0.30421999</v>
      </c>
      <c r="D187">
        <v>36.933998109999997</v>
      </c>
      <c r="E187">
        <v>0.24725000999999999</v>
      </c>
      <c r="F187">
        <v>36.905998230000002</v>
      </c>
      <c r="G187">
        <v>0.96179998</v>
      </c>
      <c r="H187">
        <v>34.930999759999999</v>
      </c>
      <c r="J187" s="2">
        <f>TREND(Calibration!$A$2:$A$4,Calibration!$B$2:$B$4,C187)</f>
        <v>356.73347647368428</v>
      </c>
      <c r="K187" s="2">
        <f>TREND(Calibration!$A$2:$A$4,Calibration!$C$2:$C$4,E187)</f>
        <v>419.75096566577349</v>
      </c>
      <c r="L187" s="2">
        <f>TREND(Calibration!$A$2:$A$4,Calibration!$D$2:$D$4,G187)</f>
        <v>586.97779803078276</v>
      </c>
    </row>
    <row r="188" spans="1:12" x14ac:dyDescent="0.25">
      <c r="A188">
        <v>930046</v>
      </c>
      <c r="B188">
        <v>15.03499985</v>
      </c>
      <c r="C188">
        <v>0.30157</v>
      </c>
      <c r="D188">
        <v>36.941001890000003</v>
      </c>
      <c r="E188">
        <v>0.24725000999999999</v>
      </c>
      <c r="F188">
        <v>36.859001159999998</v>
      </c>
      <c r="G188">
        <v>0.94779997999999999</v>
      </c>
      <c r="H188">
        <v>34.939998629999998</v>
      </c>
      <c r="J188" s="2">
        <f>TREND(Calibration!$A$2:$A$4,Calibration!$B$2:$B$4,C188)</f>
        <v>344.96497556709642</v>
      </c>
      <c r="K188" s="2">
        <f>TREND(Calibration!$A$2:$A$4,Calibration!$C$2:$C$4,E188)</f>
        <v>419.75096566577349</v>
      </c>
      <c r="L188" s="2">
        <f>TREND(Calibration!$A$2:$A$4,Calibration!$D$2:$D$4,G188)</f>
        <v>578.2797488245069</v>
      </c>
    </row>
    <row r="189" spans="1:12" x14ac:dyDescent="0.25">
      <c r="A189">
        <v>935057</v>
      </c>
      <c r="B189">
        <v>15.022000309999999</v>
      </c>
      <c r="C189">
        <v>0.30232998999999999</v>
      </c>
      <c r="D189">
        <v>36.951000209999997</v>
      </c>
      <c r="E189">
        <v>0.24729999999999999</v>
      </c>
      <c r="F189">
        <v>36.805000309999997</v>
      </c>
      <c r="G189">
        <v>0.95529997</v>
      </c>
      <c r="H189">
        <v>34.965999600000004</v>
      </c>
      <c r="J189" s="2">
        <f>TREND(Calibration!$A$2:$A$4,Calibration!$B$2:$B$4,C189)</f>
        <v>348.34006113496548</v>
      </c>
      <c r="K189" s="2">
        <f>TREND(Calibration!$A$2:$A$4,Calibration!$C$2:$C$4,E189)</f>
        <v>420.13630957368377</v>
      </c>
      <c r="L189" s="2">
        <f>TREND(Calibration!$A$2:$A$4,Calibration!$D$2:$D$4,G189)</f>
        <v>582.93941182926244</v>
      </c>
    </row>
    <row r="190" spans="1:12" x14ac:dyDescent="0.25">
      <c r="A190">
        <v>940053</v>
      </c>
      <c r="B190">
        <v>15.02999973</v>
      </c>
      <c r="C190">
        <v>0.30713998999999997</v>
      </c>
      <c r="D190">
        <v>36.909000399999996</v>
      </c>
      <c r="E190">
        <v>0.24718999999999999</v>
      </c>
      <c r="F190">
        <v>36.896999360000002</v>
      </c>
      <c r="G190">
        <v>0.95969998999999995</v>
      </c>
      <c r="H190">
        <v>34.981998439999998</v>
      </c>
      <c r="J190" s="2">
        <f>TREND(Calibration!$A$2:$A$4,Calibration!$B$2:$B$4,C190)</f>
        <v>369.70108112397975</v>
      </c>
      <c r="K190" s="2">
        <f>TREND(Calibration!$A$2:$A$4,Calibration!$C$2:$C$4,E190)</f>
        <v>419.28838339104459</v>
      </c>
      <c r="L190" s="2">
        <f>TREND(Calibration!$A$2:$A$4,Calibration!$D$2:$D$4,G190)</f>
        <v>585.67309686273359</v>
      </c>
    </row>
    <row r="191" spans="1:12" x14ac:dyDescent="0.25">
      <c r="A191">
        <v>945046</v>
      </c>
      <c r="B191">
        <v>15.05799961</v>
      </c>
      <c r="C191">
        <v>0.30210998999999999</v>
      </c>
      <c r="D191">
        <v>36.92200089</v>
      </c>
      <c r="E191">
        <v>0.24729999999999999</v>
      </c>
      <c r="F191">
        <v>36.902999880000003</v>
      </c>
      <c r="G191">
        <v>0.9526</v>
      </c>
      <c r="H191">
        <v>34.965999600000004</v>
      </c>
      <c r="J191" s="2">
        <f>TREND(Calibration!$A$2:$A$4,Calibration!$B$2:$B$4,C191)</f>
        <v>347.36304982569663</v>
      </c>
      <c r="K191" s="2">
        <f>TREND(Calibration!$A$2:$A$4,Calibration!$C$2:$C$4,E191)</f>
        <v>420.13630957368377</v>
      </c>
      <c r="L191" s="2">
        <f>TREND(Calibration!$A$2:$A$4,Calibration!$D$2:$D$4,G191)</f>
        <v>581.26194954958612</v>
      </c>
    </row>
    <row r="192" spans="1:12" x14ac:dyDescent="0.25">
      <c r="A192">
        <v>950047</v>
      </c>
      <c r="B192">
        <v>15.06099987</v>
      </c>
      <c r="C192">
        <v>0.30059998999999998</v>
      </c>
      <c r="D192">
        <v>36.951000209999997</v>
      </c>
      <c r="E192">
        <v>0.24729999999999999</v>
      </c>
      <c r="F192">
        <v>36.883998869999999</v>
      </c>
      <c r="G192">
        <v>0.95209997999999996</v>
      </c>
      <c r="H192">
        <v>34.897998809999997</v>
      </c>
      <c r="J192" s="2">
        <f>TREND(Calibration!$A$2:$A$4,Calibration!$B$2:$B$4,C192)</f>
        <v>340.65719947571506</v>
      </c>
      <c r="K192" s="2">
        <f>TREND(Calibration!$A$2:$A$4,Calibration!$C$2:$C$4,E192)</f>
        <v>420.13630957368377</v>
      </c>
      <c r="L192" s="2">
        <f>TREND(Calibration!$A$2:$A$4,Calibration!$D$2:$D$4,G192)</f>
        <v>580.95129250929165</v>
      </c>
    </row>
    <row r="193" spans="1:12" x14ac:dyDescent="0.25">
      <c r="A193">
        <v>955046</v>
      </c>
      <c r="B193">
        <v>15.039999959999999</v>
      </c>
      <c r="C193">
        <v>0.30243998999999999</v>
      </c>
      <c r="D193">
        <v>36.941001890000003</v>
      </c>
      <c r="E193">
        <v>0.24729999999999999</v>
      </c>
      <c r="F193">
        <v>36.859001159999998</v>
      </c>
      <c r="G193">
        <v>0.94989997000000004</v>
      </c>
      <c r="H193">
        <v>34.881999970000003</v>
      </c>
      <c r="J193" s="2">
        <f>TREND(Calibration!$A$2:$A$4,Calibration!$B$2:$B$4,C193)</f>
        <v>348.82856678960002</v>
      </c>
      <c r="K193" s="2">
        <f>TREND(Calibration!$A$2:$A$4,Calibration!$C$2:$C$4,E193)</f>
        <v>420.13630957368377</v>
      </c>
      <c r="L193" s="2">
        <f>TREND(Calibration!$A$2:$A$4,Calibration!$D$2:$D$4,G193)</f>
        <v>579.58444999255607</v>
      </c>
    </row>
    <row r="194" spans="1:12" x14ac:dyDescent="0.25">
      <c r="A194">
        <v>960047</v>
      </c>
      <c r="B194">
        <v>15.02000046</v>
      </c>
      <c r="C194">
        <v>0.30118999000000002</v>
      </c>
      <c r="D194">
        <v>36.917999270000003</v>
      </c>
      <c r="E194">
        <v>0.24718999999999999</v>
      </c>
      <c r="F194">
        <v>36.881000520000001</v>
      </c>
      <c r="G194">
        <v>0.9526</v>
      </c>
      <c r="H194">
        <v>34.879001619999997</v>
      </c>
      <c r="J194" s="2">
        <f>TREND(Calibration!$A$2:$A$4,Calibration!$B$2:$B$4,C194)</f>
        <v>343.27736616875427</v>
      </c>
      <c r="K194" s="2">
        <f>TREND(Calibration!$A$2:$A$4,Calibration!$C$2:$C$4,E194)</f>
        <v>419.28838339104459</v>
      </c>
      <c r="L194" s="2">
        <f>TREND(Calibration!$A$2:$A$4,Calibration!$D$2:$D$4,G194)</f>
        <v>581.26194954958612</v>
      </c>
    </row>
    <row r="195" spans="1:12" x14ac:dyDescent="0.25">
      <c r="A195">
        <v>965055</v>
      </c>
      <c r="B195">
        <v>15.006999970000001</v>
      </c>
      <c r="C195">
        <v>0.30168</v>
      </c>
      <c r="D195">
        <v>36.88999939</v>
      </c>
      <c r="E195">
        <v>0.24729999999999999</v>
      </c>
      <c r="F195">
        <v>36.82400131</v>
      </c>
      <c r="G195">
        <v>0.94940000999999996</v>
      </c>
      <c r="H195">
        <v>34.965999600000004</v>
      </c>
      <c r="J195" s="2">
        <f>TREND(Calibration!$A$2:$A$4,Calibration!$B$2:$B$4,C195)</f>
        <v>345.45348122173073</v>
      </c>
      <c r="K195" s="2">
        <f>TREND(Calibration!$A$2:$A$4,Calibration!$C$2:$C$4,E195)</f>
        <v>420.13630957368377</v>
      </c>
      <c r="L195" s="2">
        <f>TREND(Calibration!$A$2:$A$4,Calibration!$D$2:$D$4,G195)</f>
        <v>579.27383022961533</v>
      </c>
    </row>
    <row r="196" spans="1:12" x14ac:dyDescent="0.25">
      <c r="A196">
        <v>970047</v>
      </c>
      <c r="B196">
        <v>15.010999679999999</v>
      </c>
      <c r="C196">
        <v>0.30151999000000002</v>
      </c>
      <c r="D196">
        <v>36.917999270000003</v>
      </c>
      <c r="E196">
        <v>0.24718999999999999</v>
      </c>
      <c r="F196">
        <v>36.855998990000003</v>
      </c>
      <c r="G196">
        <v>0.94559996999999996</v>
      </c>
      <c r="H196">
        <v>35.027000430000001</v>
      </c>
      <c r="J196" s="2">
        <f>TREND(Calibration!$A$2:$A$4,Calibration!$B$2:$B$4,C196)</f>
        <v>344.74288313265765</v>
      </c>
      <c r="K196" s="2">
        <f>TREND(Calibration!$A$2:$A$4,Calibration!$C$2:$C$4,E196)</f>
        <v>419.28838339104459</v>
      </c>
      <c r="L196" s="2">
        <f>TREND(Calibration!$A$2:$A$4,Calibration!$D$2:$D$4,G196)</f>
        <v>576.91290630777132</v>
      </c>
    </row>
    <row r="197" spans="1:12" x14ac:dyDescent="0.25">
      <c r="A197">
        <v>975058</v>
      </c>
      <c r="B197">
        <v>14.99400043</v>
      </c>
      <c r="C197">
        <v>0.30243998999999999</v>
      </c>
      <c r="D197">
        <v>36.963001249999998</v>
      </c>
      <c r="E197">
        <v>0.24718999999999999</v>
      </c>
      <c r="F197">
        <v>36.848999020000001</v>
      </c>
      <c r="G197">
        <v>0.94080001000000002</v>
      </c>
      <c r="H197">
        <v>34.923999790000003</v>
      </c>
      <c r="J197" s="2">
        <f>TREND(Calibration!$A$2:$A$4,Calibration!$B$2:$B$4,C197)</f>
        <v>348.82856678960002</v>
      </c>
      <c r="K197" s="2">
        <f>TREND(Calibration!$A$2:$A$4,Calibration!$C$2:$C$4,E197)</f>
        <v>419.28838339104459</v>
      </c>
      <c r="L197" s="2">
        <f>TREND(Calibration!$A$2:$A$4,Calibration!$D$2:$D$4,G197)</f>
        <v>573.93074286004594</v>
      </c>
    </row>
    <row r="198" spans="1:12" x14ac:dyDescent="0.25">
      <c r="A198">
        <v>980047</v>
      </c>
      <c r="B198">
        <v>15.006999970000001</v>
      </c>
      <c r="C198">
        <v>0.30048998999999998</v>
      </c>
      <c r="D198">
        <v>36.911998750000002</v>
      </c>
      <c r="E198">
        <v>0.24725000999999999</v>
      </c>
      <c r="F198">
        <v>36.855998990000003</v>
      </c>
      <c r="G198">
        <v>0.94940000999999996</v>
      </c>
      <c r="H198">
        <v>34.881999970000003</v>
      </c>
      <c r="J198" s="2">
        <f>TREND(Calibration!$A$2:$A$4,Calibration!$B$2:$B$4,C198)</f>
        <v>340.16869382108052</v>
      </c>
      <c r="K198" s="2">
        <f>TREND(Calibration!$A$2:$A$4,Calibration!$C$2:$C$4,E198)</f>
        <v>419.75096566577349</v>
      </c>
      <c r="L198" s="2">
        <f>TREND(Calibration!$A$2:$A$4,Calibration!$D$2:$D$4,G198)</f>
        <v>579.27383022961533</v>
      </c>
    </row>
    <row r="199" spans="1:12" x14ac:dyDescent="0.25">
      <c r="A199">
        <v>985047</v>
      </c>
      <c r="B199">
        <v>14.99400043</v>
      </c>
      <c r="C199">
        <v>0.30687001000000003</v>
      </c>
      <c r="D199">
        <v>36.902999880000003</v>
      </c>
      <c r="E199">
        <v>0.24729999999999999</v>
      </c>
      <c r="F199">
        <v>36.870998380000003</v>
      </c>
      <c r="G199">
        <v>0.95639998000000004</v>
      </c>
      <c r="H199">
        <v>34.963001249999998</v>
      </c>
      <c r="J199" s="2">
        <f>TREND(Calibration!$A$2:$A$4,Calibration!$B$2:$B$4,C199)</f>
        <v>368.50211060908737</v>
      </c>
      <c r="K199" s="2">
        <f>TREND(Calibration!$A$2:$A$4,Calibration!$C$2:$C$4,E199)</f>
        <v>420.13630957368377</v>
      </c>
      <c r="L199" s="2">
        <f>TREND(Calibration!$A$2:$A$4,Calibration!$D$2:$D$4,G199)</f>
        <v>583.6228361940764</v>
      </c>
    </row>
    <row r="200" spans="1:12" x14ac:dyDescent="0.25">
      <c r="A200">
        <v>990047</v>
      </c>
      <c r="B200">
        <v>14.96199989</v>
      </c>
      <c r="C200">
        <v>0.29805999999999999</v>
      </c>
      <c r="D200">
        <v>36.95299911</v>
      </c>
      <c r="E200">
        <v>0.24729999999999999</v>
      </c>
      <c r="F200">
        <v>36.875</v>
      </c>
      <c r="G200">
        <v>0.95099997999999997</v>
      </c>
      <c r="H200">
        <v>34.888999939999998</v>
      </c>
      <c r="J200" s="2">
        <f>TREND(Calibration!$A$2:$A$4,Calibration!$B$2:$B$4,C200)</f>
        <v>329.37720422376151</v>
      </c>
      <c r="K200" s="2">
        <f>TREND(Calibration!$A$2:$A$4,Calibration!$C$2:$C$4,E200)</f>
        <v>420.13630957368377</v>
      </c>
      <c r="L200" s="2">
        <f>TREND(Calibration!$A$2:$A$4,Calibration!$D$2:$D$4,G200)</f>
        <v>580.26787435736992</v>
      </c>
    </row>
    <row r="201" spans="1:12" x14ac:dyDescent="0.25">
      <c r="A201">
        <v>995046</v>
      </c>
      <c r="B201">
        <v>14.942999840000001</v>
      </c>
      <c r="C201">
        <v>0.30459999999999998</v>
      </c>
      <c r="D201">
        <v>36.965999600000004</v>
      </c>
      <c r="E201">
        <v>0.24725000999999999</v>
      </c>
      <c r="F201">
        <v>36.837001800000003</v>
      </c>
      <c r="G201">
        <v>0.94349998000000002</v>
      </c>
      <c r="H201">
        <v>34.902000430000001</v>
      </c>
      <c r="J201" s="2">
        <f>TREND(Calibration!$A$2:$A$4,Calibration!$B$2:$B$4,C201)</f>
        <v>358.4210858720262</v>
      </c>
      <c r="K201" s="2">
        <f>TREND(Calibration!$A$2:$A$4,Calibration!$C$2:$C$4,E201)</f>
        <v>419.75096566577349</v>
      </c>
      <c r="L201" s="2">
        <f>TREND(Calibration!$A$2:$A$4,Calibration!$D$2:$D$4,G201)</f>
        <v>575.60820513972226</v>
      </c>
    </row>
    <row r="202" spans="1:12" x14ac:dyDescent="0.25">
      <c r="A202">
        <v>1000047</v>
      </c>
      <c r="B202">
        <v>14.90699959</v>
      </c>
      <c r="C202">
        <v>0.30395000999999999</v>
      </c>
      <c r="D202">
        <v>36.941001890000003</v>
      </c>
      <c r="E202">
        <v>0.24729999999999999</v>
      </c>
      <c r="F202">
        <v>36.837001800000003</v>
      </c>
      <c r="G202">
        <v>0.93910002999999997</v>
      </c>
      <c r="H202">
        <v>34.891998289999997</v>
      </c>
      <c r="J202" s="2">
        <f>TREND(Calibration!$A$2:$A$4,Calibration!$B$2:$B$4,C202)</f>
        <v>355.53450595879144</v>
      </c>
      <c r="K202" s="2">
        <f>TREND(Calibration!$A$2:$A$4,Calibration!$C$2:$C$4,E202)</f>
        <v>420.13630957368377</v>
      </c>
      <c r="L202" s="2">
        <f>TREND(Calibration!$A$2:$A$4,Calibration!$D$2:$D$4,G202)</f>
        <v>572.87456359649696</v>
      </c>
    </row>
    <row r="203" spans="1:12" x14ac:dyDescent="0.25">
      <c r="A203">
        <v>1005047</v>
      </c>
      <c r="B203">
        <v>14.868000029999999</v>
      </c>
      <c r="C203">
        <v>0.30114001000000001</v>
      </c>
      <c r="D203">
        <v>36.930999759999999</v>
      </c>
      <c r="E203">
        <v>0.24729999999999999</v>
      </c>
      <c r="F203">
        <v>36.826999659999998</v>
      </c>
      <c r="G203">
        <v>0.94400001</v>
      </c>
      <c r="H203">
        <v>34.917999270000003</v>
      </c>
      <c r="J203" s="2">
        <f>TREND(Calibration!$A$2:$A$4,Calibration!$B$2:$B$4,C203)</f>
        <v>343.05540696313028</v>
      </c>
      <c r="K203" s="2">
        <f>TREND(Calibration!$A$2:$A$4,Calibration!$C$2:$C$4,E203)</f>
        <v>420.13630957368377</v>
      </c>
      <c r="L203" s="2">
        <f>TREND(Calibration!$A$2:$A$4,Calibration!$D$2:$D$4,G203)</f>
        <v>575.91886839290896</v>
      </c>
    </row>
    <row r="204" spans="1:12" x14ac:dyDescent="0.25">
      <c r="A204">
        <v>1010047</v>
      </c>
      <c r="B204">
        <v>14.81299973</v>
      </c>
      <c r="C204">
        <v>0.29898000000000002</v>
      </c>
      <c r="D204">
        <v>36.981998439999998</v>
      </c>
      <c r="E204">
        <v>0.24729999999999999</v>
      </c>
      <c r="F204">
        <v>36.840000150000002</v>
      </c>
      <c r="G204">
        <v>0.94239998000000003</v>
      </c>
      <c r="H204">
        <v>34.933998109999997</v>
      </c>
      <c r="J204" s="2">
        <f>TREND(Calibration!$A$2:$A$4,Calibration!$B$2:$B$4,C204)</f>
        <v>333.4628878807041</v>
      </c>
      <c r="K204" s="2">
        <f>TREND(Calibration!$A$2:$A$4,Calibration!$C$2:$C$4,E204)</f>
        <v>420.13630957368377</v>
      </c>
      <c r="L204" s="2">
        <f>TREND(Calibration!$A$2:$A$4,Calibration!$D$2:$D$4,G204)</f>
        <v>574.92478698780064</v>
      </c>
    </row>
    <row r="205" spans="1:12" x14ac:dyDescent="0.25">
      <c r="A205">
        <v>1015047</v>
      </c>
      <c r="B205">
        <v>14.838999749999999</v>
      </c>
      <c r="C205">
        <v>0.30044000999999998</v>
      </c>
      <c r="D205">
        <v>36.959999080000003</v>
      </c>
      <c r="E205">
        <v>0.24735001000000001</v>
      </c>
      <c r="F205">
        <v>36.840000150000002</v>
      </c>
      <c r="G205">
        <v>0.94720000000000004</v>
      </c>
      <c r="H205">
        <v>34.987998959999999</v>
      </c>
      <c r="J205" s="2">
        <f>TREND(Calibration!$A$2:$A$4,Calibration!$B$2:$B$4,C205)</f>
        <v>339.94673461545653</v>
      </c>
      <c r="K205" s="2">
        <f>TREND(Calibration!$A$2:$A$4,Calibration!$C$2:$C$4,E205)</f>
        <v>420.52180764999116</v>
      </c>
      <c r="L205" s="2">
        <f>TREND(Calibration!$A$2:$A$4,Calibration!$D$2:$D$4,G205)</f>
        <v>577.90698771287975</v>
      </c>
    </row>
    <row r="206" spans="1:12" x14ac:dyDescent="0.25">
      <c r="A206">
        <v>1020047</v>
      </c>
      <c r="B206">
        <v>14.821999549999999</v>
      </c>
      <c r="C206">
        <v>0.30368000000000001</v>
      </c>
      <c r="D206">
        <v>36.924999239999998</v>
      </c>
      <c r="E206">
        <v>0.24735001000000001</v>
      </c>
      <c r="F206">
        <v>36.852001190000003</v>
      </c>
      <c r="G206">
        <v>0.95590001000000002</v>
      </c>
      <c r="H206">
        <v>34.98500061</v>
      </c>
      <c r="J206" s="2">
        <f>TREND(Calibration!$A$2:$A$4,Calibration!$B$2:$B$4,C206)</f>
        <v>354.33540221508383</v>
      </c>
      <c r="K206" s="2">
        <f>TREND(Calibration!$A$2:$A$4,Calibration!$C$2:$C$4,E206)</f>
        <v>420.52180764999116</v>
      </c>
      <c r="L206" s="2">
        <f>TREND(Calibration!$A$2:$A$4,Calibration!$D$2:$D$4,G206)</f>
        <v>583.31221021824342</v>
      </c>
    </row>
    <row r="207" spans="1:12" x14ac:dyDescent="0.25">
      <c r="A207">
        <v>1025046</v>
      </c>
      <c r="B207">
        <v>14.83199978</v>
      </c>
      <c r="C207">
        <v>0.30530000000000002</v>
      </c>
      <c r="D207">
        <v>36.930999759999999</v>
      </c>
      <c r="E207">
        <v>0.24718999999999999</v>
      </c>
      <c r="F207">
        <v>36.877998349999999</v>
      </c>
      <c r="G207">
        <v>0.95160001999999999</v>
      </c>
      <c r="H207">
        <v>35.000999450000002</v>
      </c>
      <c r="J207" s="2">
        <f>TREND(Calibration!$A$2:$A$4,Calibration!$B$2:$B$4,C207)</f>
        <v>361.52975821969994</v>
      </c>
      <c r="K207" s="2">
        <f>TREND(Calibration!$A$2:$A$4,Calibration!$C$2:$C$4,E207)</f>
        <v>419.28838339104459</v>
      </c>
      <c r="L207" s="2">
        <f>TREND(Calibration!$A$2:$A$4,Calibration!$D$2:$D$4,G207)</f>
        <v>580.64067274635102</v>
      </c>
    </row>
    <row r="208" spans="1:12" x14ac:dyDescent="0.25">
      <c r="A208">
        <v>1030047</v>
      </c>
      <c r="B208">
        <v>14.868000029999999</v>
      </c>
      <c r="C208">
        <v>0.30746001000000001</v>
      </c>
      <c r="D208">
        <v>36.930999759999999</v>
      </c>
      <c r="E208">
        <v>0.24735001000000001</v>
      </c>
      <c r="F208">
        <v>36.852001190000003</v>
      </c>
      <c r="G208">
        <v>0.94669998</v>
      </c>
      <c r="H208">
        <v>34.933998109999997</v>
      </c>
      <c r="J208" s="2">
        <f>TREND(Calibration!$A$2:$A$4,Calibration!$B$2:$B$4,C208)</f>
        <v>371.12227730212635</v>
      </c>
      <c r="K208" s="2">
        <f>TREND(Calibration!$A$2:$A$4,Calibration!$C$2:$C$4,E208)</f>
        <v>420.52180764999116</v>
      </c>
      <c r="L208" s="2">
        <f>TREND(Calibration!$A$2:$A$4,Calibration!$D$2:$D$4,G208)</f>
        <v>577.59633067258528</v>
      </c>
    </row>
    <row r="209" spans="1:12" x14ac:dyDescent="0.25">
      <c r="A209">
        <v>1035046</v>
      </c>
      <c r="B209">
        <v>14.87100029</v>
      </c>
      <c r="C209">
        <v>0.30210998999999999</v>
      </c>
      <c r="D209">
        <v>36.965999600000004</v>
      </c>
      <c r="E209">
        <v>0.24681</v>
      </c>
      <c r="F209">
        <v>36.8429985</v>
      </c>
      <c r="G209">
        <v>0.95700001999999995</v>
      </c>
      <c r="H209">
        <v>34.992000580000003</v>
      </c>
      <c r="J209" s="2">
        <f>TREND(Calibration!$A$2:$A$4,Calibration!$B$2:$B$4,C209)</f>
        <v>347.36304982569663</v>
      </c>
      <c r="K209" s="2">
        <f>TREND(Calibration!$A$2:$A$4,Calibration!$C$2:$C$4,E209)</f>
        <v>416.35918385101809</v>
      </c>
      <c r="L209" s="2">
        <f>TREND(Calibration!$A$2:$A$4,Calibration!$D$2:$D$4,G209)</f>
        <v>583.99563458305738</v>
      </c>
    </row>
    <row r="210" spans="1:12" x14ac:dyDescent="0.25">
      <c r="A210">
        <v>1040047</v>
      </c>
      <c r="B210">
        <v>14.897000309999999</v>
      </c>
      <c r="C210">
        <v>0.30184000999999999</v>
      </c>
      <c r="D210">
        <v>36.874000549999998</v>
      </c>
      <c r="E210">
        <v>0.24687000000000001</v>
      </c>
      <c r="F210">
        <v>36.896999360000002</v>
      </c>
      <c r="G210">
        <v>0.96829997999999995</v>
      </c>
      <c r="H210">
        <v>34.992000580000003</v>
      </c>
      <c r="J210" s="2">
        <f>TREND(Calibration!$A$2:$A$4,Calibration!$B$2:$B$4,C210)</f>
        <v>346.1640793108038</v>
      </c>
      <c r="K210" s="2">
        <f>TREND(Calibration!$A$2:$A$4,Calibration!$C$2:$C$4,E210)</f>
        <v>416.82168904154878</v>
      </c>
      <c r="L210" s="2">
        <f>TREND(Calibration!$A$2:$A$4,Calibration!$D$2:$D$4,G210)</f>
        <v>591.01617801941075</v>
      </c>
    </row>
    <row r="211" spans="1:12" x14ac:dyDescent="0.25">
      <c r="A211">
        <v>1045047</v>
      </c>
      <c r="B211">
        <v>14.90400028</v>
      </c>
      <c r="C211">
        <v>0.30362001</v>
      </c>
      <c r="D211">
        <v>36.933998109999997</v>
      </c>
      <c r="E211">
        <v>0.24725000999999999</v>
      </c>
      <c r="F211">
        <v>36.909999849999998</v>
      </c>
      <c r="G211">
        <v>0.96450000999999996</v>
      </c>
      <c r="H211">
        <v>34.994998930000001</v>
      </c>
      <c r="J211" s="2">
        <f>TREND(Calibration!$A$2:$A$4,Calibration!$B$2:$B$4,C211)</f>
        <v>354.06898899488829</v>
      </c>
      <c r="K211" s="2">
        <f>TREND(Calibration!$A$2:$A$4,Calibration!$C$2:$C$4,E211)</f>
        <v>419.75096566577349</v>
      </c>
      <c r="L211" s="2">
        <f>TREND(Calibration!$A$2:$A$4,Calibration!$D$2:$D$4,G211)</f>
        <v>588.65529758781281</v>
      </c>
    </row>
    <row r="212" spans="1:12" x14ac:dyDescent="0.25">
      <c r="A212">
        <v>1050058</v>
      </c>
      <c r="B212">
        <v>14.852000240000001</v>
      </c>
      <c r="C212">
        <v>0.30318999000000002</v>
      </c>
      <c r="D212">
        <v>36.95299911</v>
      </c>
      <c r="E212">
        <v>0.24729999999999999</v>
      </c>
      <c r="F212">
        <v>36.840000150000002</v>
      </c>
      <c r="G212">
        <v>0.95700001999999995</v>
      </c>
      <c r="H212">
        <v>34.915000919999997</v>
      </c>
      <c r="J212" s="2">
        <f>TREND(Calibration!$A$2:$A$4,Calibration!$B$2:$B$4,C212)</f>
        <v>352.1592871621076</v>
      </c>
      <c r="K212" s="2">
        <f>TREND(Calibration!$A$2:$A$4,Calibration!$C$2:$C$4,E212)</f>
        <v>420.13630957368377</v>
      </c>
      <c r="L212" s="2">
        <f>TREND(Calibration!$A$2:$A$4,Calibration!$D$2:$D$4,G212)</f>
        <v>583.99563458305738</v>
      </c>
    </row>
    <row r="213" spans="1:12" x14ac:dyDescent="0.25">
      <c r="A213">
        <v>1055046</v>
      </c>
      <c r="B213">
        <v>14.838999749999999</v>
      </c>
      <c r="C213">
        <v>0.30329999000000002</v>
      </c>
      <c r="D213">
        <v>36.911998750000002</v>
      </c>
      <c r="E213">
        <v>0.24729999999999999</v>
      </c>
      <c r="F213">
        <v>36.8429985</v>
      </c>
      <c r="G213">
        <v>0.96719997999999996</v>
      </c>
      <c r="H213">
        <v>34.981998439999998</v>
      </c>
      <c r="J213" s="2">
        <f>TREND(Calibration!$A$2:$A$4,Calibration!$B$2:$B$4,C213)</f>
        <v>352.64779281674191</v>
      </c>
      <c r="K213" s="2">
        <f>TREND(Calibration!$A$2:$A$4,Calibration!$C$2:$C$4,E213)</f>
        <v>420.13630957368377</v>
      </c>
      <c r="L213" s="2">
        <f>TREND(Calibration!$A$2:$A$4,Calibration!$D$2:$D$4,G213)</f>
        <v>590.33275986748913</v>
      </c>
    </row>
    <row r="214" spans="1:12" x14ac:dyDescent="0.25">
      <c r="A214">
        <v>1060047</v>
      </c>
      <c r="B214">
        <v>14.86100006</v>
      </c>
      <c r="C214">
        <v>0.30470999999999998</v>
      </c>
      <c r="D214">
        <v>36.928001399999999</v>
      </c>
      <c r="E214">
        <v>0.24729999999999999</v>
      </c>
      <c r="F214">
        <v>36.900001529999997</v>
      </c>
      <c r="G214">
        <v>0.96939998999999999</v>
      </c>
      <c r="H214">
        <v>34.921001429999997</v>
      </c>
      <c r="J214" s="2">
        <f>TREND(Calibration!$A$2:$A$4,Calibration!$B$2:$B$4,C214)</f>
        <v>358.90959152666073</v>
      </c>
      <c r="K214" s="2">
        <f>TREND(Calibration!$A$2:$A$4,Calibration!$C$2:$C$4,E214)</f>
        <v>420.13630957368377</v>
      </c>
      <c r="L214" s="2">
        <f>TREND(Calibration!$A$2:$A$4,Calibration!$D$2:$D$4,G214)</f>
        <v>591.6996023842247</v>
      </c>
    </row>
    <row r="215" spans="1:12" x14ac:dyDescent="0.25">
      <c r="A215">
        <v>1065049</v>
      </c>
      <c r="B215">
        <v>14.84500027</v>
      </c>
      <c r="C215">
        <v>0.30524999000000003</v>
      </c>
      <c r="D215">
        <v>36.917999270000003</v>
      </c>
      <c r="E215">
        <v>0.24729999999999999</v>
      </c>
      <c r="F215">
        <v>36.883998869999999</v>
      </c>
      <c r="G215">
        <v>0.96829997999999995</v>
      </c>
      <c r="H215">
        <v>34.974998470000003</v>
      </c>
      <c r="J215" s="2">
        <f>TREND(Calibration!$A$2:$A$4,Calibration!$B$2:$B$4,C215)</f>
        <v>361.30766578526118</v>
      </c>
      <c r="K215" s="2">
        <f>TREND(Calibration!$A$2:$A$4,Calibration!$C$2:$C$4,E215)</f>
        <v>420.13630957368377</v>
      </c>
      <c r="L215" s="2">
        <f>TREND(Calibration!$A$2:$A$4,Calibration!$D$2:$D$4,G215)</f>
        <v>591.01617801941075</v>
      </c>
    </row>
    <row r="216" spans="1:12" x14ac:dyDescent="0.25">
      <c r="A216">
        <v>1070056</v>
      </c>
      <c r="B216">
        <v>14.80000019</v>
      </c>
      <c r="C216">
        <v>0.30303001000000002</v>
      </c>
      <c r="D216">
        <v>36.924999239999998</v>
      </c>
      <c r="E216">
        <v>0.24718999999999999</v>
      </c>
      <c r="F216">
        <v>36.807998660000003</v>
      </c>
      <c r="G216">
        <v>0.96069998000000001</v>
      </c>
      <c r="H216">
        <v>34.939998629999998</v>
      </c>
      <c r="J216" s="2">
        <f>TREND(Calibration!$A$2:$A$4,Calibration!$B$2:$B$4,C216)</f>
        <v>351.44882230184908</v>
      </c>
      <c r="K216" s="2">
        <f>TREND(Calibration!$A$2:$A$4,Calibration!$C$2:$C$4,E216)</f>
        <v>419.28838339104459</v>
      </c>
      <c r="L216" s="2">
        <f>TREND(Calibration!$A$2:$A$4,Calibration!$D$2:$D$4,G216)</f>
        <v>586.29437987886104</v>
      </c>
    </row>
    <row r="217" spans="1:12" x14ac:dyDescent="0.25">
      <c r="A217">
        <v>1075047</v>
      </c>
      <c r="B217">
        <v>14.81299973</v>
      </c>
      <c r="C217">
        <v>0.30426999999999998</v>
      </c>
      <c r="D217">
        <v>36.933998109999997</v>
      </c>
      <c r="E217">
        <v>0.24729999999999999</v>
      </c>
      <c r="F217">
        <v>36.865001679999999</v>
      </c>
      <c r="G217">
        <v>0.96450000999999996</v>
      </c>
      <c r="H217">
        <v>34.873001100000003</v>
      </c>
      <c r="J217" s="2">
        <f>TREND(Calibration!$A$2:$A$4,Calibration!$B$2:$B$4,C217)</f>
        <v>356.95556890812304</v>
      </c>
      <c r="K217" s="2">
        <f>TREND(Calibration!$A$2:$A$4,Calibration!$C$2:$C$4,E217)</f>
        <v>420.13630957368377</v>
      </c>
      <c r="L217" s="2">
        <f>TREND(Calibration!$A$2:$A$4,Calibration!$D$2:$D$4,G217)</f>
        <v>588.65529758781281</v>
      </c>
    </row>
    <row r="218" spans="1:12" x14ac:dyDescent="0.25">
      <c r="A218">
        <v>1080047</v>
      </c>
      <c r="B218">
        <v>14.86100006</v>
      </c>
      <c r="C218">
        <v>0.30432998999999999</v>
      </c>
      <c r="D218">
        <v>36.924999239999998</v>
      </c>
      <c r="E218">
        <v>0.24756998999999999</v>
      </c>
      <c r="F218">
        <v>36.875</v>
      </c>
      <c r="G218">
        <v>0.96340000999999997</v>
      </c>
      <c r="H218">
        <v>34.963001249999998</v>
      </c>
      <c r="J218" s="2">
        <f>TREND(Calibration!$A$2:$A$4,Calibration!$B$2:$B$4,C218)</f>
        <v>357.22198212831859</v>
      </c>
      <c r="K218" s="2">
        <f>TREND(Calibration!$A$2:$A$4,Calibration!$C$2:$C$4,E218)</f>
        <v>422.21750584687265</v>
      </c>
      <c r="L218" s="2">
        <f>TREND(Calibration!$A$2:$A$4,Calibration!$D$2:$D$4,G218)</f>
        <v>587.97187943589108</v>
      </c>
    </row>
    <row r="219" spans="1:12" x14ac:dyDescent="0.25">
      <c r="A219">
        <v>1085053</v>
      </c>
      <c r="B219">
        <v>14.87100029</v>
      </c>
      <c r="C219">
        <v>0.30535001000000001</v>
      </c>
      <c r="D219">
        <v>36.902999880000003</v>
      </c>
      <c r="E219">
        <v>0.24725000999999999</v>
      </c>
      <c r="F219">
        <v>36.894001009999997</v>
      </c>
      <c r="G219">
        <v>0.96560000999999995</v>
      </c>
      <c r="H219">
        <v>34.902000430000001</v>
      </c>
      <c r="J219" s="2">
        <f>TREND(Calibration!$A$2:$A$4,Calibration!$B$2:$B$4,C219)</f>
        <v>361.75185065413871</v>
      </c>
      <c r="K219" s="2">
        <f>TREND(Calibration!$A$2:$A$4,Calibration!$C$2:$C$4,E219)</f>
        <v>419.75096566577349</v>
      </c>
      <c r="L219" s="2">
        <f>TREND(Calibration!$A$2:$A$4,Calibration!$D$2:$D$4,G219)</f>
        <v>589.33871573973443</v>
      </c>
    </row>
    <row r="220" spans="1:12" x14ac:dyDescent="0.25">
      <c r="A220">
        <v>1090046</v>
      </c>
      <c r="B220">
        <v>14.847999570000001</v>
      </c>
      <c r="C220">
        <v>0.30610999</v>
      </c>
      <c r="D220">
        <v>36.950000760000002</v>
      </c>
      <c r="E220">
        <v>0.24725000999999999</v>
      </c>
      <c r="F220">
        <v>36.83000183</v>
      </c>
      <c r="G220">
        <v>0.9526</v>
      </c>
      <c r="H220">
        <v>34.902000430000001</v>
      </c>
      <c r="J220" s="2">
        <f>TREND(Calibration!$A$2:$A$4,Calibration!$B$2:$B$4,C220)</f>
        <v>365.12689181240307</v>
      </c>
      <c r="K220" s="2">
        <f>TREND(Calibration!$A$2:$A$4,Calibration!$C$2:$C$4,E220)</f>
        <v>419.75096566577349</v>
      </c>
      <c r="L220" s="2">
        <f>TREND(Calibration!$A$2:$A$4,Calibration!$D$2:$D$4,G220)</f>
        <v>581.26194954958612</v>
      </c>
    </row>
    <row r="221" spans="1:12" x14ac:dyDescent="0.25">
      <c r="A221">
        <v>1095056</v>
      </c>
      <c r="B221">
        <v>14.90699959</v>
      </c>
      <c r="C221">
        <v>0.30562001</v>
      </c>
      <c r="D221">
        <v>36.950000760000002</v>
      </c>
      <c r="E221">
        <v>0.24729999999999999</v>
      </c>
      <c r="F221">
        <v>36.900001529999997</v>
      </c>
      <c r="G221">
        <v>0.96179998</v>
      </c>
      <c r="H221">
        <v>34.950000760000002</v>
      </c>
      <c r="J221" s="2">
        <f>TREND(Calibration!$A$2:$A$4,Calibration!$B$2:$B$4,C221)</f>
        <v>362.95090998824139</v>
      </c>
      <c r="K221" s="2">
        <f>TREND(Calibration!$A$2:$A$4,Calibration!$C$2:$C$4,E221)</f>
        <v>420.13630957368377</v>
      </c>
      <c r="L221" s="2">
        <f>TREND(Calibration!$A$2:$A$4,Calibration!$D$2:$D$4,G221)</f>
        <v>586.97779803078276</v>
      </c>
    </row>
    <row r="222" spans="1:12" x14ac:dyDescent="0.25">
      <c r="A222">
        <v>1100047</v>
      </c>
      <c r="B222">
        <v>14.87100029</v>
      </c>
      <c r="C222">
        <v>0.30588999</v>
      </c>
      <c r="D222">
        <v>36.928001399999999</v>
      </c>
      <c r="E222">
        <v>0.24718999999999999</v>
      </c>
      <c r="F222">
        <v>36.855998990000003</v>
      </c>
      <c r="G222">
        <v>0.95429998999999999</v>
      </c>
      <c r="H222">
        <v>34.862998959999999</v>
      </c>
      <c r="J222" s="2">
        <f>TREND(Calibration!$A$2:$A$4,Calibration!$B$2:$B$4,C222)</f>
        <v>364.14988050313423</v>
      </c>
      <c r="K222" s="2">
        <f>TREND(Calibration!$A$2:$A$4,Calibration!$C$2:$C$4,E222)</f>
        <v>419.28838339104459</v>
      </c>
      <c r="L222" s="2">
        <f>TREND(Calibration!$A$2:$A$4,Calibration!$D$2:$D$4,G222)</f>
        <v>582.31813502602733</v>
      </c>
    </row>
    <row r="223" spans="1:12" x14ac:dyDescent="0.25">
      <c r="A223">
        <v>1105054</v>
      </c>
      <c r="B223">
        <v>14.88399982</v>
      </c>
      <c r="C223">
        <v>0.30399999</v>
      </c>
      <c r="D223">
        <v>36.930999759999999</v>
      </c>
      <c r="E223">
        <v>0.24729999999999999</v>
      </c>
      <c r="F223">
        <v>36.859001159999998</v>
      </c>
      <c r="G223">
        <v>0.95700001999999995</v>
      </c>
      <c r="H223">
        <v>34.869998930000001</v>
      </c>
      <c r="J223" s="2">
        <f>TREND(Calibration!$A$2:$A$4,Calibration!$B$2:$B$4,C223)</f>
        <v>355.75646516441543</v>
      </c>
      <c r="K223" s="2">
        <f>TREND(Calibration!$A$2:$A$4,Calibration!$C$2:$C$4,E223)</f>
        <v>420.13630957368377</v>
      </c>
      <c r="L223" s="2">
        <f>TREND(Calibration!$A$2:$A$4,Calibration!$D$2:$D$4,G223)</f>
        <v>583.99563458305738</v>
      </c>
    </row>
    <row r="224" spans="1:12" x14ac:dyDescent="0.25">
      <c r="A224">
        <v>1110046</v>
      </c>
      <c r="B224">
        <v>14.88099957</v>
      </c>
      <c r="C224">
        <v>0.30406000999999999</v>
      </c>
      <c r="D224">
        <v>36.911998750000002</v>
      </c>
      <c r="E224">
        <v>0.24725000999999999</v>
      </c>
      <c r="F224">
        <v>36.818000789999999</v>
      </c>
      <c r="G224">
        <v>0.95529997</v>
      </c>
      <c r="H224">
        <v>34.950000760000002</v>
      </c>
      <c r="J224" s="2">
        <f>TREND(Calibration!$A$2:$A$4,Calibration!$B$2:$B$4,C224)</f>
        <v>356.02301161342598</v>
      </c>
      <c r="K224" s="2">
        <f>TREND(Calibration!$A$2:$A$4,Calibration!$C$2:$C$4,E224)</f>
        <v>419.75096566577349</v>
      </c>
      <c r="L224" s="2">
        <f>TREND(Calibration!$A$2:$A$4,Calibration!$D$2:$D$4,G224)</f>
        <v>582.93941182926244</v>
      </c>
    </row>
    <row r="225" spans="1:12" x14ac:dyDescent="0.25">
      <c r="A225">
        <v>1115047</v>
      </c>
      <c r="B225">
        <v>14.852000240000001</v>
      </c>
      <c r="C225">
        <v>0.30362001</v>
      </c>
      <c r="D225">
        <v>36.950000760000002</v>
      </c>
      <c r="E225">
        <v>0.24725000999999999</v>
      </c>
      <c r="F225">
        <v>36.859001159999998</v>
      </c>
      <c r="G225">
        <v>0.95480001000000003</v>
      </c>
      <c r="H225">
        <v>34.917999270000003</v>
      </c>
      <c r="J225" s="2">
        <f>TREND(Calibration!$A$2:$A$4,Calibration!$B$2:$B$4,C225)</f>
        <v>354.06898899488829</v>
      </c>
      <c r="K225" s="2">
        <f>TREND(Calibration!$A$2:$A$4,Calibration!$C$2:$C$4,E225)</f>
        <v>419.75096566577349</v>
      </c>
      <c r="L225" s="2">
        <f>TREND(Calibration!$A$2:$A$4,Calibration!$D$2:$D$4,G225)</f>
        <v>582.62879206632169</v>
      </c>
    </row>
    <row r="226" spans="1:12" x14ac:dyDescent="0.25">
      <c r="A226">
        <v>1120046</v>
      </c>
      <c r="B226">
        <v>14.838999749999999</v>
      </c>
      <c r="C226">
        <v>0.30524999000000003</v>
      </c>
      <c r="D226">
        <v>36.924999239999998</v>
      </c>
      <c r="E226">
        <v>0.24762000000000001</v>
      </c>
      <c r="F226">
        <v>36.837001800000003</v>
      </c>
      <c r="G226">
        <v>0.94989997000000004</v>
      </c>
      <c r="H226">
        <v>34.9109993</v>
      </c>
      <c r="J226" s="2">
        <f>TREND(Calibration!$A$2:$A$4,Calibration!$B$2:$B$4,C226)</f>
        <v>361.30766578526118</v>
      </c>
      <c r="K226" s="2">
        <f>TREND(Calibration!$A$2:$A$4,Calibration!$C$2:$C$4,E226)</f>
        <v>422.60300392317981</v>
      </c>
      <c r="L226" s="2">
        <f>TREND(Calibration!$A$2:$A$4,Calibration!$D$2:$D$4,G226)</f>
        <v>579.58444999255607</v>
      </c>
    </row>
    <row r="227" spans="1:12" x14ac:dyDescent="0.25">
      <c r="A227">
        <v>1125047</v>
      </c>
      <c r="B227">
        <v>14.87100029</v>
      </c>
      <c r="C227">
        <v>0.30978999000000002</v>
      </c>
      <c r="D227">
        <v>36.917999270000003</v>
      </c>
      <c r="E227">
        <v>0.24718999999999999</v>
      </c>
      <c r="F227">
        <v>36.861999509999997</v>
      </c>
      <c r="G227">
        <v>0.95799999999999996</v>
      </c>
      <c r="H227">
        <v>34.974998470000003</v>
      </c>
      <c r="J227" s="2">
        <f>TREND(Calibration!$A$2:$A$4,Calibration!$B$2:$B$4,C227)</f>
        <v>381.46962644017299</v>
      </c>
      <c r="K227" s="2">
        <f>TREND(Calibration!$A$2:$A$4,Calibration!$C$2:$C$4,E227)</f>
        <v>419.28838339104459</v>
      </c>
      <c r="L227" s="2">
        <f>TREND(Calibration!$A$2:$A$4,Calibration!$D$2:$D$4,G227)</f>
        <v>584.61691138629249</v>
      </c>
    </row>
    <row r="228" spans="1:12" x14ac:dyDescent="0.25">
      <c r="A228">
        <v>1130047</v>
      </c>
      <c r="B228">
        <v>14.86100006</v>
      </c>
      <c r="C228">
        <v>0.29994999999999999</v>
      </c>
      <c r="D228">
        <v>36.915000919999997</v>
      </c>
      <c r="E228">
        <v>0.24725000999999999</v>
      </c>
      <c r="F228">
        <v>36.894001009999997</v>
      </c>
      <c r="G228">
        <v>0.95639998000000004</v>
      </c>
      <c r="H228">
        <v>35.004001619999997</v>
      </c>
      <c r="J228" s="2">
        <f>TREND(Calibration!$A$2:$A$4,Calibration!$B$2:$B$4,C228)</f>
        <v>337.77061956248031</v>
      </c>
      <c r="K228" s="2">
        <f>TREND(Calibration!$A$2:$A$4,Calibration!$C$2:$C$4,E228)</f>
        <v>419.75096566577349</v>
      </c>
      <c r="L228" s="2">
        <f>TREND(Calibration!$A$2:$A$4,Calibration!$D$2:$D$4,G228)</f>
        <v>583.6228361940764</v>
      </c>
    </row>
    <row r="229" spans="1:12" x14ac:dyDescent="0.25">
      <c r="A229">
        <v>1135046</v>
      </c>
      <c r="B229">
        <v>14.84500027</v>
      </c>
      <c r="C229">
        <v>0.30399999</v>
      </c>
      <c r="D229">
        <v>36.928001399999999</v>
      </c>
      <c r="E229">
        <v>0.24729999999999999</v>
      </c>
      <c r="F229">
        <v>36.881000520000001</v>
      </c>
      <c r="G229">
        <v>0.94179999999999997</v>
      </c>
      <c r="H229">
        <v>34.90499878</v>
      </c>
      <c r="J229" s="2">
        <f>TREND(Calibration!$A$2:$A$4,Calibration!$B$2:$B$4,C229)</f>
        <v>355.75646516441543</v>
      </c>
      <c r="K229" s="2">
        <f>TREND(Calibration!$A$2:$A$4,Calibration!$C$2:$C$4,E229)</f>
        <v>420.13630957368377</v>
      </c>
      <c r="L229" s="2">
        <f>TREND(Calibration!$A$2:$A$4,Calibration!$D$2:$D$4,G229)</f>
        <v>574.55202587617327</v>
      </c>
    </row>
    <row r="230" spans="1:12" x14ac:dyDescent="0.25">
      <c r="A230">
        <v>1140172</v>
      </c>
      <c r="B230">
        <v>14.821999549999999</v>
      </c>
      <c r="C230">
        <v>0.30362001</v>
      </c>
      <c r="D230">
        <v>36.917999270000003</v>
      </c>
      <c r="E230">
        <v>0.24725000999999999</v>
      </c>
      <c r="F230">
        <v>36.8429985</v>
      </c>
      <c r="G230">
        <v>0.94289999999999996</v>
      </c>
      <c r="H230">
        <v>34.869998930000001</v>
      </c>
      <c r="J230" s="2">
        <f>TREND(Calibration!$A$2:$A$4,Calibration!$B$2:$B$4,C230)</f>
        <v>354.06898899488829</v>
      </c>
      <c r="K230" s="2">
        <f>TREND(Calibration!$A$2:$A$4,Calibration!$C$2:$C$4,E230)</f>
        <v>419.75096566577349</v>
      </c>
      <c r="L230" s="2">
        <f>TREND(Calibration!$A$2:$A$4,Calibration!$D$2:$D$4,G230)</f>
        <v>575.235444028095</v>
      </c>
    </row>
    <row r="231" spans="1:12" x14ac:dyDescent="0.25">
      <c r="A231">
        <v>1145053</v>
      </c>
      <c r="B231">
        <v>14.83199978</v>
      </c>
      <c r="C231">
        <v>0.30151999000000002</v>
      </c>
      <c r="D231">
        <v>36.941001890000003</v>
      </c>
      <c r="E231">
        <v>0.24762000000000001</v>
      </c>
      <c r="F231">
        <v>36.833000179999999</v>
      </c>
      <c r="G231">
        <v>0.94720000000000004</v>
      </c>
      <c r="H231">
        <v>34.895000459999999</v>
      </c>
      <c r="J231" s="2">
        <f>TREND(Calibration!$A$2:$A$4,Calibration!$B$2:$B$4,C231)</f>
        <v>344.74288313265765</v>
      </c>
      <c r="K231" s="2">
        <f>TREND(Calibration!$A$2:$A$4,Calibration!$C$2:$C$4,E231)</f>
        <v>422.60300392317981</v>
      </c>
      <c r="L231" s="2">
        <f>TREND(Calibration!$A$2:$A$4,Calibration!$D$2:$D$4,G231)</f>
        <v>577.90698771287975</v>
      </c>
    </row>
    <row r="232" spans="1:12" x14ac:dyDescent="0.25">
      <c r="A232">
        <v>1150185</v>
      </c>
      <c r="B232">
        <v>14.86100006</v>
      </c>
      <c r="C232">
        <v>0.30243998999999999</v>
      </c>
      <c r="D232">
        <v>36.915000919999997</v>
      </c>
      <c r="E232">
        <v>0.24718999999999999</v>
      </c>
      <c r="F232">
        <v>36.82400131</v>
      </c>
      <c r="G232">
        <v>0.94559996999999996</v>
      </c>
      <c r="H232">
        <v>34.9109993</v>
      </c>
      <c r="J232" s="2">
        <f>TREND(Calibration!$A$2:$A$4,Calibration!$B$2:$B$4,C232)</f>
        <v>348.82856678960002</v>
      </c>
      <c r="K232" s="2">
        <f>TREND(Calibration!$A$2:$A$4,Calibration!$C$2:$C$4,E232)</f>
        <v>419.28838339104459</v>
      </c>
      <c r="L232" s="2">
        <f>TREND(Calibration!$A$2:$A$4,Calibration!$D$2:$D$4,G232)</f>
        <v>576.91290630777132</v>
      </c>
    </row>
    <row r="233" spans="1:12" x14ac:dyDescent="0.25">
      <c r="A233">
        <v>1155067</v>
      </c>
      <c r="B233">
        <v>14.838999749999999</v>
      </c>
      <c r="C233">
        <v>0.30303001000000002</v>
      </c>
      <c r="D233">
        <v>36.924999239999998</v>
      </c>
      <c r="E233">
        <v>0.24762000000000001</v>
      </c>
      <c r="F233">
        <v>36.861999509999997</v>
      </c>
      <c r="G233">
        <v>0.94510000999999999</v>
      </c>
      <c r="H233">
        <v>34.956001280000002</v>
      </c>
      <c r="J233" s="2">
        <f>TREND(Calibration!$A$2:$A$4,Calibration!$B$2:$B$4,C233)</f>
        <v>351.44882230184908</v>
      </c>
      <c r="K233" s="2">
        <f>TREND(Calibration!$A$2:$A$4,Calibration!$C$2:$C$4,E233)</f>
        <v>422.60300392317981</v>
      </c>
      <c r="L233" s="2">
        <f>TREND(Calibration!$A$2:$A$4,Calibration!$D$2:$D$4,G233)</f>
        <v>576.60228654483058</v>
      </c>
    </row>
    <row r="234" spans="1:12" x14ac:dyDescent="0.25">
      <c r="A234">
        <v>1160169</v>
      </c>
      <c r="B234">
        <v>14.789999959999999</v>
      </c>
      <c r="C234">
        <v>0.30048998999999998</v>
      </c>
      <c r="D234">
        <v>36.937999730000001</v>
      </c>
      <c r="E234">
        <v>0.24756998999999999</v>
      </c>
      <c r="F234">
        <v>36.8429985</v>
      </c>
      <c r="G234">
        <v>0.93640000000000001</v>
      </c>
      <c r="H234">
        <v>34.908000950000002</v>
      </c>
      <c r="J234" s="2">
        <f>TREND(Calibration!$A$2:$A$4,Calibration!$B$2:$B$4,C234)</f>
        <v>340.16869382108052</v>
      </c>
      <c r="K234" s="2">
        <f>TREND(Calibration!$A$2:$A$4,Calibration!$C$2:$C$4,E234)</f>
        <v>422.21750584687265</v>
      </c>
      <c r="L234" s="2">
        <f>TREND(Calibration!$A$2:$A$4,Calibration!$D$2:$D$4,G234)</f>
        <v>571.19706403946702</v>
      </c>
    </row>
    <row r="235" spans="1:12" x14ac:dyDescent="0.25">
      <c r="A235">
        <v>1165055</v>
      </c>
      <c r="B235">
        <v>14.77999973</v>
      </c>
      <c r="C235">
        <v>0.30146000000000001</v>
      </c>
      <c r="D235">
        <v>36.909000399999996</v>
      </c>
      <c r="E235">
        <v>0.24751999999999999</v>
      </c>
      <c r="F235">
        <v>36.859001159999998</v>
      </c>
      <c r="G235">
        <v>0.94349998000000002</v>
      </c>
      <c r="H235">
        <v>34.963001249999998</v>
      </c>
      <c r="J235" s="2">
        <f>TREND(Calibration!$A$2:$A$4,Calibration!$B$2:$B$4,C235)</f>
        <v>344.47646991246188</v>
      </c>
      <c r="K235" s="2">
        <f>TREND(Calibration!$A$2:$A$4,Calibration!$C$2:$C$4,E235)</f>
        <v>421.83216193896237</v>
      </c>
      <c r="L235" s="2">
        <f>TREND(Calibration!$A$2:$A$4,Calibration!$D$2:$D$4,G235)</f>
        <v>575.60820513972226</v>
      </c>
    </row>
    <row r="236" spans="1:12" x14ac:dyDescent="0.25">
      <c r="A236">
        <v>1170249</v>
      </c>
      <c r="B236">
        <v>14.786999700000001</v>
      </c>
      <c r="C236">
        <v>0.30487001000000002</v>
      </c>
      <c r="D236">
        <v>36.883998869999999</v>
      </c>
      <c r="E236">
        <v>0.24718999999999999</v>
      </c>
      <c r="F236">
        <v>36.902999880000003</v>
      </c>
      <c r="G236">
        <v>0.95529997</v>
      </c>
      <c r="H236">
        <v>34.969001769999998</v>
      </c>
      <c r="J236" s="2">
        <f>TREND(Calibration!$A$2:$A$4,Calibration!$B$2:$B$4,C236)</f>
        <v>359.62018961573403</v>
      </c>
      <c r="K236" s="2">
        <f>TREND(Calibration!$A$2:$A$4,Calibration!$C$2:$C$4,E236)</f>
        <v>419.28838339104459</v>
      </c>
      <c r="L236" s="2">
        <f>TREND(Calibration!$A$2:$A$4,Calibration!$D$2:$D$4,G236)</f>
        <v>582.93941182926244</v>
      </c>
    </row>
    <row r="237" spans="1:12" x14ac:dyDescent="0.25">
      <c r="A237">
        <v>1175047</v>
      </c>
      <c r="B237">
        <v>14.774000170000001</v>
      </c>
      <c r="C237">
        <v>0.30491998999999997</v>
      </c>
      <c r="D237">
        <v>36.905998230000002</v>
      </c>
      <c r="E237">
        <v>0.24735001000000001</v>
      </c>
      <c r="F237">
        <v>36.88999939</v>
      </c>
      <c r="G237">
        <v>0.94830000000000003</v>
      </c>
      <c r="H237">
        <v>34.9109993</v>
      </c>
      <c r="J237" s="2">
        <f>TREND(Calibration!$A$2:$A$4,Calibration!$B$2:$B$4,C237)</f>
        <v>359.8421488213578</v>
      </c>
      <c r="K237" s="2">
        <f>TREND(Calibration!$A$2:$A$4,Calibration!$C$2:$C$4,E237)</f>
        <v>420.52180764999116</v>
      </c>
      <c r="L237" s="2">
        <f>TREND(Calibration!$A$2:$A$4,Calibration!$D$2:$D$4,G237)</f>
        <v>578.59040586480137</v>
      </c>
    </row>
    <row r="238" spans="1:12" x14ac:dyDescent="0.25">
      <c r="A238">
        <v>1180138</v>
      </c>
      <c r="B238">
        <v>14.76399994</v>
      </c>
      <c r="C238">
        <v>0.30443998999999999</v>
      </c>
      <c r="D238">
        <v>36.902999880000003</v>
      </c>
      <c r="E238">
        <v>0.24725000999999999</v>
      </c>
      <c r="F238">
        <v>36.848999020000001</v>
      </c>
      <c r="G238">
        <v>0.9526</v>
      </c>
      <c r="H238">
        <v>34.969001769999998</v>
      </c>
      <c r="J238" s="2">
        <f>TREND(Calibration!$A$2:$A$4,Calibration!$B$2:$B$4,C238)</f>
        <v>357.71048778295312</v>
      </c>
      <c r="K238" s="2">
        <f>TREND(Calibration!$A$2:$A$4,Calibration!$C$2:$C$4,E238)</f>
        <v>419.75096566577349</v>
      </c>
      <c r="L238" s="2">
        <f>TREND(Calibration!$A$2:$A$4,Calibration!$D$2:$D$4,G238)</f>
        <v>581.26194954958612</v>
      </c>
    </row>
    <row r="239" spans="1:12" x14ac:dyDescent="0.25">
      <c r="A239">
        <v>1185198</v>
      </c>
      <c r="B239">
        <v>14.79699993</v>
      </c>
      <c r="C239">
        <v>0.30026998999999999</v>
      </c>
      <c r="D239">
        <v>36.933998109999997</v>
      </c>
      <c r="E239">
        <v>0.24751999999999999</v>
      </c>
      <c r="F239">
        <v>36.870998380000003</v>
      </c>
      <c r="G239">
        <v>0.95209997999999996</v>
      </c>
      <c r="H239">
        <v>34.891998289999997</v>
      </c>
      <c r="J239" s="2">
        <f>TREND(Calibration!$A$2:$A$4,Calibration!$B$2:$B$4,C239)</f>
        <v>339.19168251181168</v>
      </c>
      <c r="K239" s="2">
        <f>TREND(Calibration!$A$2:$A$4,Calibration!$C$2:$C$4,E239)</f>
        <v>421.83216193896237</v>
      </c>
      <c r="L239" s="2">
        <f>TREND(Calibration!$A$2:$A$4,Calibration!$D$2:$D$4,G239)</f>
        <v>580.95129250929165</v>
      </c>
    </row>
    <row r="240" spans="1:12" x14ac:dyDescent="0.25">
      <c r="A240">
        <v>1190125</v>
      </c>
      <c r="B240">
        <v>14.81000042</v>
      </c>
      <c r="C240">
        <v>0.30735001000000001</v>
      </c>
      <c r="D240">
        <v>36.902999880000003</v>
      </c>
      <c r="E240">
        <v>0.24751999999999999</v>
      </c>
      <c r="F240">
        <v>36.88999939</v>
      </c>
      <c r="G240">
        <v>0.95429998999999999</v>
      </c>
      <c r="H240">
        <v>34.915000919999997</v>
      </c>
      <c r="J240" s="2">
        <f>TREND(Calibration!$A$2:$A$4,Calibration!$B$2:$B$4,C240)</f>
        <v>370.63377164749204</v>
      </c>
      <c r="K240" s="2">
        <f>TREND(Calibration!$A$2:$A$4,Calibration!$C$2:$C$4,E240)</f>
        <v>421.83216193896237</v>
      </c>
      <c r="L240" s="2">
        <f>TREND(Calibration!$A$2:$A$4,Calibration!$D$2:$D$4,G240)</f>
        <v>582.31813502602733</v>
      </c>
    </row>
    <row r="241" spans="1:12" x14ac:dyDescent="0.25">
      <c r="A241">
        <v>1195047</v>
      </c>
      <c r="B241">
        <v>14.838999749999999</v>
      </c>
      <c r="C241">
        <v>0.31</v>
      </c>
      <c r="D241">
        <v>36.928001399999999</v>
      </c>
      <c r="E241">
        <v>0.24756998999999999</v>
      </c>
      <c r="F241">
        <v>36.870998380000003</v>
      </c>
      <c r="G241">
        <v>0.95529997</v>
      </c>
      <c r="H241">
        <v>34.881999970000003</v>
      </c>
      <c r="J241" s="2">
        <f>TREND(Calibration!$A$2:$A$4,Calibration!$B$2:$B$4,C241)</f>
        <v>382.4022725540799</v>
      </c>
      <c r="K241" s="2">
        <f>TREND(Calibration!$A$2:$A$4,Calibration!$C$2:$C$4,E241)</f>
        <v>422.21750584687265</v>
      </c>
      <c r="L241" s="2">
        <f>TREND(Calibration!$A$2:$A$4,Calibration!$D$2:$D$4,G241)</f>
        <v>582.93941182926244</v>
      </c>
    </row>
    <row r="242" spans="1:12" x14ac:dyDescent="0.25">
      <c r="A242">
        <v>1200058</v>
      </c>
      <c r="B242">
        <v>14.79699993</v>
      </c>
      <c r="C242">
        <v>0.308</v>
      </c>
      <c r="D242">
        <v>36.950000760000002</v>
      </c>
      <c r="E242">
        <v>0.24725000999999999</v>
      </c>
      <c r="F242">
        <v>36.801998140000002</v>
      </c>
      <c r="G242">
        <v>0.94349998000000002</v>
      </c>
      <c r="H242">
        <v>34.9109993</v>
      </c>
      <c r="J242" s="2">
        <f>TREND(Calibration!$A$2:$A$4,Calibration!$B$2:$B$4,C242)</f>
        <v>373.52035156072679</v>
      </c>
      <c r="K242" s="2">
        <f>TREND(Calibration!$A$2:$A$4,Calibration!$C$2:$C$4,E242)</f>
        <v>419.75096566577349</v>
      </c>
      <c r="L242" s="2">
        <f>TREND(Calibration!$A$2:$A$4,Calibration!$D$2:$D$4,G242)</f>
        <v>575.60820513972226</v>
      </c>
    </row>
    <row r="243" spans="1:12" x14ac:dyDescent="0.25">
      <c r="A243">
        <v>1205144</v>
      </c>
      <c r="B243">
        <v>14.847999570000001</v>
      </c>
      <c r="C243">
        <v>0.30253999999999998</v>
      </c>
      <c r="D243">
        <v>36.928001399999999</v>
      </c>
      <c r="E243">
        <v>0.24718999999999999</v>
      </c>
      <c r="F243">
        <v>36.896999360000002</v>
      </c>
      <c r="G243">
        <v>0.95859998000000002</v>
      </c>
      <c r="H243">
        <v>34.869998930000001</v>
      </c>
      <c r="J243" s="2">
        <f>TREND(Calibration!$A$2:$A$4,Calibration!$B$2:$B$4,C243)</f>
        <v>349.27270724887239</v>
      </c>
      <c r="K243" s="2">
        <f>TREND(Calibration!$A$2:$A$4,Calibration!$C$2:$C$4,E243)</f>
        <v>419.28838339104459</v>
      </c>
      <c r="L243" s="2">
        <f>TREND(Calibration!$A$2:$A$4,Calibration!$D$2:$D$4,G243)</f>
        <v>584.98967249791974</v>
      </c>
    </row>
    <row r="244" spans="1:12" x14ac:dyDescent="0.25">
      <c r="A244">
        <v>1210062</v>
      </c>
      <c r="B244">
        <v>14.83199978</v>
      </c>
      <c r="C244">
        <v>0.30557001</v>
      </c>
      <c r="D244">
        <v>36.911998750000002</v>
      </c>
      <c r="E244">
        <v>0.24756998999999999</v>
      </c>
      <c r="F244">
        <v>36.861999509999997</v>
      </c>
      <c r="G244">
        <v>0.95319997999999995</v>
      </c>
      <c r="H244">
        <v>34.866001130000001</v>
      </c>
      <c r="J244" s="2">
        <f>TREND(Calibration!$A$2:$A$4,Calibration!$B$2:$B$4,C244)</f>
        <v>362.72886196340755</v>
      </c>
      <c r="K244" s="2">
        <f>TREND(Calibration!$A$2:$A$4,Calibration!$C$2:$C$4,E244)</f>
        <v>422.21750584687265</v>
      </c>
      <c r="L244" s="2">
        <f>TREND(Calibration!$A$2:$A$4,Calibration!$D$2:$D$4,G244)</f>
        <v>581.63471066121326</v>
      </c>
    </row>
    <row r="245" spans="1:12" x14ac:dyDescent="0.25">
      <c r="A245">
        <v>1215047</v>
      </c>
      <c r="B245">
        <v>14.819000239999999</v>
      </c>
      <c r="C245">
        <v>0.30821999999999999</v>
      </c>
      <c r="D245">
        <v>36.893001560000002</v>
      </c>
      <c r="E245">
        <v>0.24751999999999999</v>
      </c>
      <c r="F245">
        <v>36.881000520000001</v>
      </c>
      <c r="G245">
        <v>0.94559996999999996</v>
      </c>
      <c r="H245">
        <v>34.847000119999997</v>
      </c>
      <c r="J245" s="2">
        <f>TREND(Calibration!$A$2:$A$4,Calibration!$B$2:$B$4,C245)</f>
        <v>374.49736286999564</v>
      </c>
      <c r="K245" s="2">
        <f>TREND(Calibration!$A$2:$A$4,Calibration!$C$2:$C$4,E245)</f>
        <v>421.83216193896237</v>
      </c>
      <c r="L245" s="2">
        <f>TREND(Calibration!$A$2:$A$4,Calibration!$D$2:$D$4,G245)</f>
        <v>576.91290630777132</v>
      </c>
    </row>
    <row r="246" spans="1:12" x14ac:dyDescent="0.25">
      <c r="A246">
        <v>1220047</v>
      </c>
      <c r="B246">
        <v>14.805999760000001</v>
      </c>
      <c r="C246">
        <v>0.30719000000000002</v>
      </c>
      <c r="D246">
        <v>36.92200089</v>
      </c>
      <c r="E246">
        <v>0.24745998999999999</v>
      </c>
      <c r="F246">
        <v>36.887001040000001</v>
      </c>
      <c r="G246">
        <v>0.94720000000000004</v>
      </c>
      <c r="H246">
        <v>34.847000119999997</v>
      </c>
      <c r="J246" s="2">
        <f>TREND(Calibration!$A$2:$A$4,Calibration!$B$2:$B$4,C246)</f>
        <v>369.92317355841874</v>
      </c>
      <c r="K246" s="2">
        <f>TREND(Calibration!$A$2:$A$4,Calibration!$C$2:$C$4,E246)</f>
        <v>421.36957966423347</v>
      </c>
      <c r="L246" s="2">
        <f>TREND(Calibration!$A$2:$A$4,Calibration!$D$2:$D$4,G246)</f>
        <v>577.90698771287975</v>
      </c>
    </row>
    <row r="247" spans="1:12" x14ac:dyDescent="0.25">
      <c r="A247">
        <v>1225046</v>
      </c>
      <c r="B247">
        <v>14.80000019</v>
      </c>
      <c r="C247">
        <v>0.30502998999999997</v>
      </c>
      <c r="D247">
        <v>36.92200089</v>
      </c>
      <c r="E247">
        <v>0.24729999999999999</v>
      </c>
      <c r="F247">
        <v>36.88999939</v>
      </c>
      <c r="G247">
        <v>0.94400001</v>
      </c>
      <c r="H247">
        <v>34.866001130000001</v>
      </c>
      <c r="J247" s="2">
        <f>TREND(Calibration!$A$2:$A$4,Calibration!$B$2:$B$4,C247)</f>
        <v>360.33065447599211</v>
      </c>
      <c r="K247" s="2">
        <f>TREND(Calibration!$A$2:$A$4,Calibration!$C$2:$C$4,E247)</f>
        <v>420.13630957368377</v>
      </c>
      <c r="L247" s="2">
        <f>TREND(Calibration!$A$2:$A$4,Calibration!$D$2:$D$4,G247)</f>
        <v>575.91886839290896</v>
      </c>
    </row>
    <row r="248" spans="1:12" x14ac:dyDescent="0.25">
      <c r="A248">
        <v>1230047</v>
      </c>
      <c r="B248">
        <v>14.76399994</v>
      </c>
      <c r="C248">
        <v>0.30779001</v>
      </c>
      <c r="D248">
        <v>36.911998750000002</v>
      </c>
      <c r="E248">
        <v>0.24725000999999999</v>
      </c>
      <c r="F248">
        <v>36.883998869999999</v>
      </c>
      <c r="G248">
        <v>0.94940000999999996</v>
      </c>
      <c r="H248">
        <v>34.881999970000003</v>
      </c>
      <c r="J248" s="2">
        <f>TREND(Calibration!$A$2:$A$4,Calibration!$B$2:$B$4,C248)</f>
        <v>372.58779426602973</v>
      </c>
      <c r="K248" s="2">
        <f>TREND(Calibration!$A$2:$A$4,Calibration!$C$2:$C$4,E248)</f>
        <v>419.75096566577349</v>
      </c>
      <c r="L248" s="2">
        <f>TREND(Calibration!$A$2:$A$4,Calibration!$D$2:$D$4,G248)</f>
        <v>579.27383022961533</v>
      </c>
    </row>
    <row r="249" spans="1:12" x14ac:dyDescent="0.25">
      <c r="A249">
        <v>1235047</v>
      </c>
      <c r="B249">
        <v>14.81299973</v>
      </c>
      <c r="C249">
        <v>0.30880999999999997</v>
      </c>
      <c r="D249">
        <v>36.883998869999999</v>
      </c>
      <c r="E249">
        <v>0.24756998999999999</v>
      </c>
      <c r="F249">
        <v>36.900001529999997</v>
      </c>
      <c r="G249">
        <v>0.94129996999999999</v>
      </c>
      <c r="H249">
        <v>34.891998289999997</v>
      </c>
      <c r="J249" s="2">
        <f>TREND(Calibration!$A$2:$A$4,Calibration!$B$2:$B$4,C249)</f>
        <v>377.11752956303462</v>
      </c>
      <c r="K249" s="2">
        <f>TREND(Calibration!$A$2:$A$4,Calibration!$C$2:$C$4,E249)</f>
        <v>422.21750584687265</v>
      </c>
      <c r="L249" s="2">
        <f>TREND(Calibration!$A$2:$A$4,Calibration!$D$2:$D$4,G249)</f>
        <v>574.24136262298657</v>
      </c>
    </row>
    <row r="250" spans="1:12" x14ac:dyDescent="0.25">
      <c r="A250">
        <v>1240047</v>
      </c>
      <c r="B250">
        <v>14.84500027</v>
      </c>
      <c r="C250">
        <v>0.30465001000000003</v>
      </c>
      <c r="D250">
        <v>36.902999880000003</v>
      </c>
      <c r="E250">
        <v>0.24756998999999999</v>
      </c>
      <c r="F250">
        <v>36.916000369999999</v>
      </c>
      <c r="G250">
        <v>0.95209997999999996</v>
      </c>
      <c r="H250">
        <v>34.90499878</v>
      </c>
      <c r="J250" s="2">
        <f>TREND(Calibration!$A$2:$A$4,Calibration!$B$2:$B$4,C250)</f>
        <v>358.64317830646519</v>
      </c>
      <c r="K250" s="2">
        <f>TREND(Calibration!$A$2:$A$4,Calibration!$C$2:$C$4,E250)</f>
        <v>422.21750584687265</v>
      </c>
      <c r="L250" s="2">
        <f>TREND(Calibration!$A$2:$A$4,Calibration!$D$2:$D$4,G250)</f>
        <v>580.95129250929165</v>
      </c>
    </row>
    <row r="251" spans="1:12" x14ac:dyDescent="0.25">
      <c r="A251">
        <v>1245047</v>
      </c>
      <c r="B251">
        <v>14.873999599999999</v>
      </c>
      <c r="C251">
        <v>0.30498001000000002</v>
      </c>
      <c r="D251">
        <v>36.924999239999998</v>
      </c>
      <c r="E251">
        <v>0.24725000999999999</v>
      </c>
      <c r="F251">
        <v>36.870998380000003</v>
      </c>
      <c r="G251">
        <v>0.94620000999999998</v>
      </c>
      <c r="H251">
        <v>34.897998809999997</v>
      </c>
      <c r="J251" s="2">
        <f>TREND(Calibration!$A$2:$A$4,Calibration!$B$2:$B$4,C251)</f>
        <v>360.10869527036857</v>
      </c>
      <c r="K251" s="2">
        <f>TREND(Calibration!$A$2:$A$4,Calibration!$C$2:$C$4,E251)</f>
        <v>419.75096566577349</v>
      </c>
      <c r="L251" s="2">
        <f>TREND(Calibration!$A$2:$A$4,Calibration!$D$2:$D$4,G251)</f>
        <v>577.2857046967523</v>
      </c>
    </row>
    <row r="252" spans="1:12" x14ac:dyDescent="0.25">
      <c r="A252">
        <v>1250047</v>
      </c>
      <c r="B252">
        <v>14.90999985</v>
      </c>
      <c r="C252">
        <v>0.30713998999999997</v>
      </c>
      <c r="D252">
        <v>36.898998259999999</v>
      </c>
      <c r="E252">
        <v>0.24735001000000001</v>
      </c>
      <c r="F252">
        <v>36.900001529999997</v>
      </c>
      <c r="G252">
        <v>0.94510000999999999</v>
      </c>
      <c r="H252">
        <v>34.923999790000003</v>
      </c>
      <c r="J252" s="2">
        <f>TREND(Calibration!$A$2:$A$4,Calibration!$B$2:$B$4,C252)</f>
        <v>369.70108112397975</v>
      </c>
      <c r="K252" s="2">
        <f>TREND(Calibration!$A$2:$A$4,Calibration!$C$2:$C$4,E252)</f>
        <v>420.52180764999116</v>
      </c>
      <c r="L252" s="2">
        <f>TREND(Calibration!$A$2:$A$4,Calibration!$D$2:$D$4,G252)</f>
        <v>576.60228654483058</v>
      </c>
    </row>
    <row r="253" spans="1:12" x14ac:dyDescent="0.25">
      <c r="A253">
        <v>1255055</v>
      </c>
      <c r="B253">
        <v>14.972000120000001</v>
      </c>
      <c r="C253">
        <v>0.30880999999999997</v>
      </c>
      <c r="D253">
        <v>36.92200089</v>
      </c>
      <c r="E253">
        <v>0.24718999999999999</v>
      </c>
      <c r="F253">
        <v>36.896999360000002</v>
      </c>
      <c r="G253">
        <v>0.94179999999999997</v>
      </c>
      <c r="H253">
        <v>34.873001100000003</v>
      </c>
      <c r="J253" s="2">
        <f>TREND(Calibration!$A$2:$A$4,Calibration!$B$2:$B$4,C253)</f>
        <v>377.11752956303462</v>
      </c>
      <c r="K253" s="2">
        <f>TREND(Calibration!$A$2:$A$4,Calibration!$C$2:$C$4,E253)</f>
        <v>419.28838339104459</v>
      </c>
      <c r="L253" s="2">
        <f>TREND(Calibration!$A$2:$A$4,Calibration!$D$2:$D$4,G253)</f>
        <v>574.55202587617327</v>
      </c>
    </row>
    <row r="254" spans="1:12" x14ac:dyDescent="0.25">
      <c r="A254">
        <v>1260084</v>
      </c>
      <c r="B254">
        <v>14.975000380000001</v>
      </c>
      <c r="C254">
        <v>0.30648999999999998</v>
      </c>
      <c r="D254">
        <v>36.917999270000003</v>
      </c>
      <c r="E254">
        <v>0.24725000999999999</v>
      </c>
      <c r="F254">
        <v>36.840000150000002</v>
      </c>
      <c r="G254">
        <v>0.93370003000000001</v>
      </c>
      <c r="H254">
        <v>34.937000269999999</v>
      </c>
      <c r="J254" s="2">
        <f>TREND(Calibration!$A$2:$A$4,Calibration!$B$2:$B$4,C254)</f>
        <v>366.81450121074499</v>
      </c>
      <c r="K254" s="2">
        <f>TREND(Calibration!$A$2:$A$4,Calibration!$C$2:$C$4,E254)</f>
        <v>419.75096566577349</v>
      </c>
      <c r="L254" s="2">
        <f>TREND(Calibration!$A$2:$A$4,Calibration!$D$2:$D$4,G254)</f>
        <v>569.5196017597907</v>
      </c>
    </row>
    <row r="255" spans="1:12" x14ac:dyDescent="0.25">
      <c r="A255">
        <v>1265047</v>
      </c>
      <c r="B255">
        <v>15.069000239999999</v>
      </c>
      <c r="C255">
        <v>0.30864998999999999</v>
      </c>
      <c r="D255">
        <v>36.924999239999998</v>
      </c>
      <c r="E255">
        <v>0.24725000999999999</v>
      </c>
      <c r="F255">
        <v>36.877998349999999</v>
      </c>
      <c r="G255">
        <v>0.94620000999999998</v>
      </c>
      <c r="H255">
        <v>34.958999630000001</v>
      </c>
      <c r="J255" s="2">
        <f>TREND(Calibration!$A$2:$A$4,Calibration!$B$2:$B$4,C255)</f>
        <v>376.40693147396155</v>
      </c>
      <c r="K255" s="2">
        <f>TREND(Calibration!$A$2:$A$4,Calibration!$C$2:$C$4,E255)</f>
        <v>419.75096566577349</v>
      </c>
      <c r="L255" s="2">
        <f>TREND(Calibration!$A$2:$A$4,Calibration!$D$2:$D$4,G255)</f>
        <v>577.2857046967523</v>
      </c>
    </row>
    <row r="256" spans="1:12" x14ac:dyDescent="0.25">
      <c r="A256">
        <v>1270052</v>
      </c>
      <c r="B256">
        <v>15.055999760000001</v>
      </c>
      <c r="C256">
        <v>0.30687001000000003</v>
      </c>
      <c r="D256">
        <v>36.89599991</v>
      </c>
      <c r="E256">
        <v>0.24729999999999999</v>
      </c>
      <c r="F256">
        <v>36.900001529999997</v>
      </c>
      <c r="G256">
        <v>0.94669998</v>
      </c>
      <c r="H256">
        <v>34.847000119999997</v>
      </c>
      <c r="J256" s="2">
        <f>TREND(Calibration!$A$2:$A$4,Calibration!$B$2:$B$4,C256)</f>
        <v>368.50211060908737</v>
      </c>
      <c r="K256" s="2">
        <f>TREND(Calibration!$A$2:$A$4,Calibration!$C$2:$C$4,E256)</f>
        <v>420.13630957368377</v>
      </c>
      <c r="L256" s="2">
        <f>TREND(Calibration!$A$2:$A$4,Calibration!$D$2:$D$4,G256)</f>
        <v>577.59633067258528</v>
      </c>
    </row>
    <row r="257" spans="1:12" x14ac:dyDescent="0.25">
      <c r="A257">
        <v>1275047</v>
      </c>
      <c r="B257">
        <v>14.98799992</v>
      </c>
      <c r="C257">
        <v>0.30708000000000002</v>
      </c>
      <c r="D257">
        <v>36.92200089</v>
      </c>
      <c r="E257">
        <v>0.24718999999999999</v>
      </c>
      <c r="F257">
        <v>36.833000179999999</v>
      </c>
      <c r="G257">
        <v>0.94019997</v>
      </c>
      <c r="H257">
        <v>34.95299911</v>
      </c>
      <c r="J257" s="2">
        <f>TREND(Calibration!$A$2:$A$4,Calibration!$B$2:$B$4,C257)</f>
        <v>369.43466790378443</v>
      </c>
      <c r="K257" s="2">
        <f>TREND(Calibration!$A$2:$A$4,Calibration!$C$2:$C$4,E257)</f>
        <v>419.28838339104459</v>
      </c>
      <c r="L257" s="2">
        <f>TREND(Calibration!$A$2:$A$4,Calibration!$D$2:$D$4,G257)</f>
        <v>573.55794447106496</v>
      </c>
    </row>
    <row r="258" spans="1:12" x14ac:dyDescent="0.25">
      <c r="A258">
        <v>1280047</v>
      </c>
      <c r="B258">
        <v>14.96800041</v>
      </c>
      <c r="C258">
        <v>0.30426999999999998</v>
      </c>
      <c r="D258">
        <v>36.911998750000002</v>
      </c>
      <c r="E258">
        <v>0.24718999999999999</v>
      </c>
      <c r="F258">
        <v>36.865001679999999</v>
      </c>
      <c r="G258">
        <v>0.93970001000000003</v>
      </c>
      <c r="H258">
        <v>34.965999600000004</v>
      </c>
      <c r="J258" s="2">
        <f>TREND(Calibration!$A$2:$A$4,Calibration!$B$2:$B$4,C258)</f>
        <v>356.95556890812304</v>
      </c>
      <c r="K258" s="2">
        <f>TREND(Calibration!$A$2:$A$4,Calibration!$C$2:$C$4,E258)</f>
        <v>419.28838339104459</v>
      </c>
      <c r="L258" s="2">
        <f>TREND(Calibration!$A$2:$A$4,Calibration!$D$2:$D$4,G258)</f>
        <v>573.24732470812432</v>
      </c>
    </row>
    <row r="259" spans="1:12" x14ac:dyDescent="0.25">
      <c r="A259">
        <v>1285047</v>
      </c>
      <c r="B259">
        <v>14.90400028</v>
      </c>
      <c r="C259">
        <v>0.30395000999999999</v>
      </c>
      <c r="D259">
        <v>36.905998230000002</v>
      </c>
      <c r="E259">
        <v>0.24735001000000001</v>
      </c>
      <c r="F259">
        <v>36.848999020000001</v>
      </c>
      <c r="G259">
        <v>0.93480003</v>
      </c>
      <c r="H259">
        <v>34.950000760000002</v>
      </c>
      <c r="J259" s="2">
        <f>TREND(Calibration!$A$2:$A$4,Calibration!$B$2:$B$4,C259)</f>
        <v>355.53450595879144</v>
      </c>
      <c r="K259" s="2">
        <f>TREND(Calibration!$A$2:$A$4,Calibration!$C$2:$C$4,E259)</f>
        <v>420.52180764999116</v>
      </c>
      <c r="L259" s="2">
        <f>TREND(Calibration!$A$2:$A$4,Calibration!$D$2:$D$4,G259)</f>
        <v>570.20301991171232</v>
      </c>
    </row>
    <row r="260" spans="1:12" x14ac:dyDescent="0.25">
      <c r="A260">
        <v>1290047</v>
      </c>
      <c r="B260">
        <v>14.88399982</v>
      </c>
      <c r="C260">
        <v>0.30340999000000002</v>
      </c>
      <c r="D260">
        <v>36.930999759999999</v>
      </c>
      <c r="E260">
        <v>0.24725000999999999</v>
      </c>
      <c r="F260">
        <v>36.865001679999999</v>
      </c>
      <c r="G260">
        <v>0.92989999000000001</v>
      </c>
      <c r="H260">
        <v>34.915000919999997</v>
      </c>
      <c r="J260" s="2">
        <f>TREND(Calibration!$A$2:$A$4,Calibration!$B$2:$B$4,C260)</f>
        <v>353.13629847137622</v>
      </c>
      <c r="K260" s="2">
        <f>TREND(Calibration!$A$2:$A$4,Calibration!$C$2:$C$4,E260)</f>
        <v>419.75096566577349</v>
      </c>
      <c r="L260" s="2">
        <f>TREND(Calibration!$A$2:$A$4,Calibration!$D$2:$D$4,G260)</f>
        <v>567.15867783794658</v>
      </c>
    </row>
    <row r="261" spans="1:12" x14ac:dyDescent="0.25">
      <c r="A261">
        <v>1295047</v>
      </c>
      <c r="B261">
        <v>14.868000029999999</v>
      </c>
      <c r="C261">
        <v>0.30248999999999998</v>
      </c>
      <c r="D261">
        <v>36.893001560000002</v>
      </c>
      <c r="E261">
        <v>0.24718999999999999</v>
      </c>
      <c r="F261">
        <v>36.855998990000003</v>
      </c>
      <c r="G261">
        <v>0.92720002000000001</v>
      </c>
      <c r="H261">
        <v>34.891998289999997</v>
      </c>
      <c r="J261" s="2">
        <f>TREND(Calibration!$A$2:$A$4,Calibration!$B$2:$B$4,C261)</f>
        <v>349.05065922403878</v>
      </c>
      <c r="K261" s="2">
        <f>TREND(Calibration!$A$2:$A$4,Calibration!$C$2:$C$4,E261)</f>
        <v>419.28838339104459</v>
      </c>
      <c r="L261" s="2">
        <f>TREND(Calibration!$A$2:$A$4,Calibration!$D$2:$D$4,G261)</f>
        <v>565.48121555827026</v>
      </c>
    </row>
    <row r="262" spans="1:12" x14ac:dyDescent="0.25">
      <c r="A262">
        <v>1300053</v>
      </c>
      <c r="B262">
        <v>14.873999599999999</v>
      </c>
      <c r="C262">
        <v>0.30362001</v>
      </c>
      <c r="D262">
        <v>36.902999880000003</v>
      </c>
      <c r="E262">
        <v>0.24718999999999999</v>
      </c>
      <c r="F262">
        <v>36.909999849999998</v>
      </c>
      <c r="G262">
        <v>0.93970001000000003</v>
      </c>
      <c r="H262">
        <v>34.915000919999997</v>
      </c>
      <c r="J262" s="2">
        <f>TREND(Calibration!$A$2:$A$4,Calibration!$B$2:$B$4,C262)</f>
        <v>354.06898899488829</v>
      </c>
      <c r="K262" s="2">
        <f>TREND(Calibration!$A$2:$A$4,Calibration!$C$2:$C$4,E262)</f>
        <v>419.28838339104459</v>
      </c>
      <c r="L262" s="2">
        <f>TREND(Calibration!$A$2:$A$4,Calibration!$D$2:$D$4,G262)</f>
        <v>573.24732470812432</v>
      </c>
    </row>
    <row r="263" spans="1:12" x14ac:dyDescent="0.25">
      <c r="A263">
        <v>1305055</v>
      </c>
      <c r="B263">
        <v>14.84200001</v>
      </c>
      <c r="C263">
        <v>0.30179</v>
      </c>
      <c r="D263">
        <v>36.915000919999997</v>
      </c>
      <c r="E263">
        <v>0.24735001000000001</v>
      </c>
      <c r="F263">
        <v>36.846000670000002</v>
      </c>
      <c r="G263">
        <v>0.94179999999999997</v>
      </c>
      <c r="H263">
        <v>34.950000760000002</v>
      </c>
      <c r="J263" s="2">
        <f>TREND(Calibration!$A$2:$A$4,Calibration!$B$2:$B$4,C263)</f>
        <v>345.94198687636526</v>
      </c>
      <c r="K263" s="2">
        <f>TREND(Calibration!$A$2:$A$4,Calibration!$C$2:$C$4,E263)</f>
        <v>420.52180764999116</v>
      </c>
      <c r="L263" s="2">
        <f>TREND(Calibration!$A$2:$A$4,Calibration!$D$2:$D$4,G263)</f>
        <v>574.55202587617327</v>
      </c>
    </row>
    <row r="264" spans="1:12" x14ac:dyDescent="0.25">
      <c r="A264">
        <v>1310055</v>
      </c>
      <c r="B264">
        <v>14.81299973</v>
      </c>
      <c r="C264">
        <v>0.29929999000000002</v>
      </c>
      <c r="D264">
        <v>36.887001040000001</v>
      </c>
      <c r="E264">
        <v>0.24735001000000001</v>
      </c>
      <c r="F264">
        <v>36.881000520000001</v>
      </c>
      <c r="G264">
        <v>0.94080001000000002</v>
      </c>
      <c r="H264">
        <v>34.943000789999999</v>
      </c>
      <c r="J264" s="2">
        <f>TREND(Calibration!$A$2:$A$4,Calibration!$B$2:$B$4,C264)</f>
        <v>334.88395083003547</v>
      </c>
      <c r="K264" s="2">
        <f>TREND(Calibration!$A$2:$A$4,Calibration!$C$2:$C$4,E264)</f>
        <v>420.52180764999116</v>
      </c>
      <c r="L264" s="2">
        <f>TREND(Calibration!$A$2:$A$4,Calibration!$D$2:$D$4,G264)</f>
        <v>573.93074286004594</v>
      </c>
    </row>
    <row r="265" spans="1:12" x14ac:dyDescent="0.25">
      <c r="A265">
        <v>1315046</v>
      </c>
      <c r="B265">
        <v>14.873999599999999</v>
      </c>
      <c r="C265">
        <v>0.29745999000000001</v>
      </c>
      <c r="D265">
        <v>36.898998259999999</v>
      </c>
      <c r="E265">
        <v>0.24729999999999999</v>
      </c>
      <c r="F265">
        <v>36.918998719999998</v>
      </c>
      <c r="G265">
        <v>0.95050000999999995</v>
      </c>
      <c r="H265">
        <v>34.886001589999999</v>
      </c>
      <c r="J265" s="2">
        <f>TREND(Calibration!$A$2:$A$4,Calibration!$B$2:$B$4,C265)</f>
        <v>326.71258351615052</v>
      </c>
      <c r="K265" s="2">
        <f>TREND(Calibration!$A$2:$A$4,Calibration!$C$2:$C$4,E265)</f>
        <v>420.13630957368377</v>
      </c>
      <c r="L265" s="2">
        <f>TREND(Calibration!$A$2:$A$4,Calibration!$D$2:$D$4,G265)</f>
        <v>579.95724838153694</v>
      </c>
    </row>
    <row r="266" spans="1:12" x14ac:dyDescent="0.25">
      <c r="A266">
        <v>1320047</v>
      </c>
      <c r="B266">
        <v>14.864999770000001</v>
      </c>
      <c r="C266">
        <v>0.30476001000000003</v>
      </c>
      <c r="D266">
        <v>36.902999880000003</v>
      </c>
      <c r="E266">
        <v>0.24725000999999999</v>
      </c>
      <c r="F266">
        <v>36.900001529999997</v>
      </c>
      <c r="G266">
        <v>0.95529997</v>
      </c>
      <c r="H266">
        <v>34.895000459999999</v>
      </c>
      <c r="J266" s="2">
        <f>TREND(Calibration!$A$2:$A$4,Calibration!$B$2:$B$4,C266)</f>
        <v>359.13168396109972</v>
      </c>
      <c r="K266" s="2">
        <f>TREND(Calibration!$A$2:$A$4,Calibration!$C$2:$C$4,E266)</f>
        <v>419.75096566577349</v>
      </c>
      <c r="L266" s="2">
        <f>TREND(Calibration!$A$2:$A$4,Calibration!$D$2:$D$4,G266)</f>
        <v>582.93941182926244</v>
      </c>
    </row>
    <row r="267" spans="1:12" x14ac:dyDescent="0.25">
      <c r="A267">
        <v>1325048</v>
      </c>
      <c r="B267">
        <v>14.82600021</v>
      </c>
      <c r="C267">
        <v>0.30210998999999999</v>
      </c>
      <c r="D267">
        <v>36.893001560000002</v>
      </c>
      <c r="E267">
        <v>0.24725000999999999</v>
      </c>
      <c r="F267">
        <v>36.868000029999997</v>
      </c>
      <c r="G267">
        <v>0.95160001999999999</v>
      </c>
      <c r="H267">
        <v>34.950000760000002</v>
      </c>
      <c r="J267" s="2">
        <f>TREND(Calibration!$A$2:$A$4,Calibration!$B$2:$B$4,C267)</f>
        <v>347.36304982569663</v>
      </c>
      <c r="K267" s="2">
        <f>TREND(Calibration!$A$2:$A$4,Calibration!$C$2:$C$4,E267)</f>
        <v>419.75096566577349</v>
      </c>
      <c r="L267" s="2">
        <f>TREND(Calibration!$A$2:$A$4,Calibration!$D$2:$D$4,G267)</f>
        <v>580.64067274635102</v>
      </c>
    </row>
    <row r="268" spans="1:12" x14ac:dyDescent="0.25">
      <c r="A268">
        <v>1330047</v>
      </c>
      <c r="B268">
        <v>14.81000042</v>
      </c>
      <c r="C268">
        <v>0.30243998999999999</v>
      </c>
      <c r="D268">
        <v>36.946998600000001</v>
      </c>
      <c r="E268">
        <v>0.24714000999999999</v>
      </c>
      <c r="F268">
        <v>36.902999880000003</v>
      </c>
      <c r="G268">
        <v>0.95050000999999995</v>
      </c>
      <c r="H268">
        <v>34.917999270000003</v>
      </c>
      <c r="J268" s="2">
        <f>TREND(Calibration!$A$2:$A$4,Calibration!$B$2:$B$4,C268)</f>
        <v>348.82856678960002</v>
      </c>
      <c r="K268" s="2">
        <f>TREND(Calibration!$A$2:$A$4,Calibration!$C$2:$C$4,E268)</f>
        <v>418.90303948313431</v>
      </c>
      <c r="L268" s="2">
        <f>TREND(Calibration!$A$2:$A$4,Calibration!$D$2:$D$4,G268)</f>
        <v>579.95724838153694</v>
      </c>
    </row>
    <row r="269" spans="1:12" x14ac:dyDescent="0.25">
      <c r="A269">
        <v>1335053</v>
      </c>
      <c r="B269">
        <v>14.80000019</v>
      </c>
      <c r="C269">
        <v>0.30426999999999998</v>
      </c>
      <c r="D269">
        <v>36.88999939</v>
      </c>
      <c r="E269">
        <v>0.24718999999999999</v>
      </c>
      <c r="F269">
        <v>36.88999939</v>
      </c>
      <c r="G269">
        <v>0.94450003000000005</v>
      </c>
      <c r="H269">
        <v>34.939998629999998</v>
      </c>
      <c r="J269" s="2">
        <f>TREND(Calibration!$A$2:$A$4,Calibration!$B$2:$B$4,C269)</f>
        <v>356.95556890812304</v>
      </c>
      <c r="K269" s="2">
        <f>TREND(Calibration!$A$2:$A$4,Calibration!$C$2:$C$4,E269)</f>
        <v>419.28838339104459</v>
      </c>
      <c r="L269" s="2">
        <f>TREND(Calibration!$A$2:$A$4,Calibration!$D$2:$D$4,G269)</f>
        <v>576.22952543320343</v>
      </c>
    </row>
    <row r="270" spans="1:12" x14ac:dyDescent="0.25">
      <c r="A270">
        <v>1340047</v>
      </c>
      <c r="B270">
        <v>14.79300022</v>
      </c>
      <c r="C270">
        <v>0.30491998999999997</v>
      </c>
      <c r="D270">
        <v>36.880001069999999</v>
      </c>
      <c r="E270">
        <v>0.24729999999999999</v>
      </c>
      <c r="F270">
        <v>36.855998990000003</v>
      </c>
      <c r="G270">
        <v>0.93910002999999997</v>
      </c>
      <c r="H270">
        <v>34.930999759999999</v>
      </c>
      <c r="J270" s="2">
        <f>TREND(Calibration!$A$2:$A$4,Calibration!$B$2:$B$4,C270)</f>
        <v>359.8421488213578</v>
      </c>
      <c r="K270" s="2">
        <f>TREND(Calibration!$A$2:$A$4,Calibration!$C$2:$C$4,E270)</f>
        <v>420.13630957368377</v>
      </c>
      <c r="L270" s="2">
        <f>TREND(Calibration!$A$2:$A$4,Calibration!$D$2:$D$4,G270)</f>
        <v>572.87456359649696</v>
      </c>
    </row>
    <row r="271" spans="1:12" x14ac:dyDescent="0.25">
      <c r="A271">
        <v>1345047</v>
      </c>
      <c r="B271">
        <v>14.80000019</v>
      </c>
      <c r="C271">
        <v>0.30399999</v>
      </c>
      <c r="D271">
        <v>36.89599991</v>
      </c>
      <c r="E271">
        <v>0.24725000999999999</v>
      </c>
      <c r="F271">
        <v>36.861999509999997</v>
      </c>
      <c r="G271">
        <v>0.93430000999999996</v>
      </c>
      <c r="H271">
        <v>34.917999270000003</v>
      </c>
      <c r="J271" s="2">
        <f>TREND(Calibration!$A$2:$A$4,Calibration!$B$2:$B$4,C271)</f>
        <v>355.75646516441543</v>
      </c>
      <c r="K271" s="2">
        <f>TREND(Calibration!$A$2:$A$4,Calibration!$C$2:$C$4,E271)</f>
        <v>419.75096566577349</v>
      </c>
      <c r="L271" s="2">
        <f>TREND(Calibration!$A$2:$A$4,Calibration!$D$2:$D$4,G271)</f>
        <v>569.89236287141784</v>
      </c>
    </row>
    <row r="272" spans="1:12" x14ac:dyDescent="0.25">
      <c r="A272">
        <v>1350047</v>
      </c>
      <c r="B272">
        <v>14.80000019</v>
      </c>
      <c r="C272">
        <v>0.30524999000000003</v>
      </c>
      <c r="D272">
        <v>36.89599991</v>
      </c>
      <c r="E272">
        <v>0.24725000999999999</v>
      </c>
      <c r="F272">
        <v>36.855998990000003</v>
      </c>
      <c r="G272">
        <v>0.93210000000000004</v>
      </c>
      <c r="H272">
        <v>34.847000119999997</v>
      </c>
      <c r="J272" s="2">
        <f>TREND(Calibration!$A$2:$A$4,Calibration!$B$2:$B$4,C272)</f>
        <v>361.30766578526118</v>
      </c>
      <c r="K272" s="2">
        <f>TREND(Calibration!$A$2:$A$4,Calibration!$C$2:$C$4,E272)</f>
        <v>419.75096566577349</v>
      </c>
      <c r="L272" s="2">
        <f>TREND(Calibration!$A$2:$A$4,Calibration!$D$2:$D$4,G272)</f>
        <v>568.52552035468227</v>
      </c>
    </row>
    <row r="273" spans="1:12" x14ac:dyDescent="0.25">
      <c r="A273">
        <v>1355047</v>
      </c>
      <c r="B273">
        <v>14.80000019</v>
      </c>
      <c r="C273">
        <v>0.30399999</v>
      </c>
      <c r="D273">
        <v>36.88999939</v>
      </c>
      <c r="E273">
        <v>0.24718999999999999</v>
      </c>
      <c r="F273">
        <v>36.852001190000003</v>
      </c>
      <c r="G273">
        <v>0.94019997</v>
      </c>
      <c r="H273">
        <v>34.844001769999998</v>
      </c>
      <c r="J273" s="2">
        <f>TREND(Calibration!$A$2:$A$4,Calibration!$B$2:$B$4,C273)</f>
        <v>355.75646516441543</v>
      </c>
      <c r="K273" s="2">
        <f>TREND(Calibration!$A$2:$A$4,Calibration!$C$2:$C$4,E273)</f>
        <v>419.28838339104459</v>
      </c>
      <c r="L273" s="2">
        <f>TREND(Calibration!$A$2:$A$4,Calibration!$D$2:$D$4,G273)</f>
        <v>573.55794447106496</v>
      </c>
    </row>
    <row r="274" spans="1:12" x14ac:dyDescent="0.25">
      <c r="A274">
        <v>1360047</v>
      </c>
      <c r="B274">
        <v>14.786999700000001</v>
      </c>
      <c r="C274">
        <v>0.30524999000000003</v>
      </c>
      <c r="D274">
        <v>36.893001560000002</v>
      </c>
      <c r="E274">
        <v>0.24725000999999999</v>
      </c>
      <c r="F274">
        <v>36.883998869999999</v>
      </c>
      <c r="G274">
        <v>0.93859999999999999</v>
      </c>
      <c r="H274">
        <v>34.831001280000002</v>
      </c>
      <c r="J274" s="2">
        <f>TREND(Calibration!$A$2:$A$4,Calibration!$B$2:$B$4,C274)</f>
        <v>361.30766578526118</v>
      </c>
      <c r="K274" s="2">
        <f>TREND(Calibration!$A$2:$A$4,Calibration!$C$2:$C$4,E274)</f>
        <v>419.75096566577349</v>
      </c>
      <c r="L274" s="2">
        <f>TREND(Calibration!$A$2:$A$4,Calibration!$D$2:$D$4,G274)</f>
        <v>572.56390034331025</v>
      </c>
    </row>
    <row r="275" spans="1:12" x14ac:dyDescent="0.25">
      <c r="A275">
        <v>1365169</v>
      </c>
      <c r="B275">
        <v>14.786999700000001</v>
      </c>
      <c r="C275">
        <v>0.30395000999999999</v>
      </c>
      <c r="D275">
        <v>36.883998869999999</v>
      </c>
      <c r="E275">
        <v>0.24729999999999999</v>
      </c>
      <c r="F275">
        <v>36.900001529999997</v>
      </c>
      <c r="G275">
        <v>0.94129996999999999</v>
      </c>
      <c r="H275">
        <v>34.888999939999998</v>
      </c>
      <c r="J275" s="2">
        <f>TREND(Calibration!$A$2:$A$4,Calibration!$B$2:$B$4,C275)</f>
        <v>355.53450595879144</v>
      </c>
      <c r="K275" s="2">
        <f>TREND(Calibration!$A$2:$A$4,Calibration!$C$2:$C$4,E275)</f>
        <v>420.13630957368377</v>
      </c>
      <c r="L275" s="2">
        <f>TREND(Calibration!$A$2:$A$4,Calibration!$D$2:$D$4,G275)</f>
        <v>574.24136262298657</v>
      </c>
    </row>
    <row r="276" spans="1:12" x14ac:dyDescent="0.25">
      <c r="A276">
        <v>1370071</v>
      </c>
      <c r="B276">
        <v>14.7840004</v>
      </c>
      <c r="C276">
        <v>0.31032999999999999</v>
      </c>
      <c r="D276">
        <v>36.880001069999999</v>
      </c>
      <c r="E276">
        <v>0.24718999999999999</v>
      </c>
      <c r="F276">
        <v>36.865001679999999</v>
      </c>
      <c r="G276">
        <v>0.94830000000000003</v>
      </c>
      <c r="H276">
        <v>34.923999790000003</v>
      </c>
      <c r="J276" s="2">
        <f>TREND(Calibration!$A$2:$A$4,Calibration!$B$2:$B$4,C276)</f>
        <v>383.86778951798328</v>
      </c>
      <c r="K276" s="2">
        <f>TREND(Calibration!$A$2:$A$4,Calibration!$C$2:$C$4,E276)</f>
        <v>419.28838339104459</v>
      </c>
      <c r="L276" s="2">
        <f>TREND(Calibration!$A$2:$A$4,Calibration!$D$2:$D$4,G276)</f>
        <v>578.59040586480137</v>
      </c>
    </row>
    <row r="277" spans="1:12" x14ac:dyDescent="0.25">
      <c r="A277">
        <v>1375054</v>
      </c>
      <c r="B277">
        <v>14.75399971</v>
      </c>
      <c r="C277">
        <v>0.30719000000000002</v>
      </c>
      <c r="D277">
        <v>36.865001679999999</v>
      </c>
      <c r="E277">
        <v>0.24729999999999999</v>
      </c>
      <c r="F277">
        <v>36.894001009999997</v>
      </c>
      <c r="G277">
        <v>0.95099997999999997</v>
      </c>
      <c r="H277">
        <v>34.958999630000001</v>
      </c>
      <c r="J277" s="2">
        <f>TREND(Calibration!$A$2:$A$4,Calibration!$B$2:$B$4,C277)</f>
        <v>369.92317355841874</v>
      </c>
      <c r="K277" s="2">
        <f>TREND(Calibration!$A$2:$A$4,Calibration!$C$2:$C$4,E277)</f>
        <v>420.13630957368377</v>
      </c>
      <c r="L277" s="2">
        <f>TREND(Calibration!$A$2:$A$4,Calibration!$D$2:$D$4,G277)</f>
        <v>580.26787435736992</v>
      </c>
    </row>
    <row r="278" spans="1:12" x14ac:dyDescent="0.25">
      <c r="A278">
        <v>1380125</v>
      </c>
      <c r="B278">
        <v>14.73499966</v>
      </c>
      <c r="C278">
        <v>0.30610999</v>
      </c>
      <c r="D278">
        <v>36.902999880000003</v>
      </c>
      <c r="E278">
        <v>0.24789</v>
      </c>
      <c r="F278">
        <v>36.861999509999997</v>
      </c>
      <c r="G278">
        <v>0.94289999999999996</v>
      </c>
      <c r="H278">
        <v>34.917999270000003</v>
      </c>
      <c r="J278" s="2">
        <f>TREND(Calibration!$A$2:$A$4,Calibration!$B$2:$B$4,C278)</f>
        <v>365.12689181240307</v>
      </c>
      <c r="K278" s="2">
        <f>TREND(Calibration!$A$2:$A$4,Calibration!$C$2:$C$4,E278)</f>
        <v>424.68427728056713</v>
      </c>
      <c r="L278" s="2">
        <f>TREND(Calibration!$A$2:$A$4,Calibration!$D$2:$D$4,G278)</f>
        <v>575.235444028095</v>
      </c>
    </row>
    <row r="279" spans="1:12" x14ac:dyDescent="0.25">
      <c r="A279">
        <v>1385046</v>
      </c>
      <c r="B279">
        <v>14.777000429999999</v>
      </c>
      <c r="C279">
        <v>0.30557001</v>
      </c>
      <c r="D279">
        <v>36.880001069999999</v>
      </c>
      <c r="E279">
        <v>0.24756998999999999</v>
      </c>
      <c r="F279">
        <v>36.909999849999998</v>
      </c>
      <c r="G279">
        <v>0.95910001</v>
      </c>
      <c r="H279">
        <v>34.875999450000002</v>
      </c>
      <c r="J279" s="2">
        <f>TREND(Calibration!$A$2:$A$4,Calibration!$B$2:$B$4,C279)</f>
        <v>362.72886196340755</v>
      </c>
      <c r="K279" s="2">
        <f>TREND(Calibration!$A$2:$A$4,Calibration!$C$2:$C$4,E279)</f>
        <v>422.21750584687265</v>
      </c>
      <c r="L279" s="2">
        <f>TREND(Calibration!$A$2:$A$4,Calibration!$D$2:$D$4,G279)</f>
        <v>585.30033575110645</v>
      </c>
    </row>
    <row r="280" spans="1:12" x14ac:dyDescent="0.25">
      <c r="A280">
        <v>1390047</v>
      </c>
      <c r="B280">
        <v>14.81000042</v>
      </c>
      <c r="C280">
        <v>0.30498001000000002</v>
      </c>
      <c r="D280">
        <v>36.88999939</v>
      </c>
      <c r="E280">
        <v>0.24762000000000001</v>
      </c>
      <c r="F280">
        <v>36.877998349999999</v>
      </c>
      <c r="G280">
        <v>0.95590001000000002</v>
      </c>
      <c r="H280">
        <v>34.831001280000002</v>
      </c>
      <c r="J280" s="2">
        <f>TREND(Calibration!$A$2:$A$4,Calibration!$B$2:$B$4,C280)</f>
        <v>360.10869527036857</v>
      </c>
      <c r="K280" s="2">
        <f>TREND(Calibration!$A$2:$A$4,Calibration!$C$2:$C$4,E280)</f>
        <v>422.60300392317981</v>
      </c>
      <c r="L280" s="2">
        <f>TREND(Calibration!$A$2:$A$4,Calibration!$D$2:$D$4,G280)</f>
        <v>583.31221021824342</v>
      </c>
    </row>
    <row r="281" spans="1:12" x14ac:dyDescent="0.25">
      <c r="A281">
        <v>1395056</v>
      </c>
      <c r="B281">
        <v>14.81299973</v>
      </c>
      <c r="C281">
        <v>0.30498001000000002</v>
      </c>
      <c r="D281">
        <v>36.92200089</v>
      </c>
      <c r="E281">
        <v>0.24756998999999999</v>
      </c>
      <c r="F281">
        <v>36.865001679999999</v>
      </c>
      <c r="G281">
        <v>0.94940000999999996</v>
      </c>
      <c r="H281">
        <v>34.805000309999997</v>
      </c>
      <c r="J281" s="2">
        <f>TREND(Calibration!$A$2:$A$4,Calibration!$B$2:$B$4,C281)</f>
        <v>360.10869527036857</v>
      </c>
      <c r="K281" s="2">
        <f>TREND(Calibration!$A$2:$A$4,Calibration!$C$2:$C$4,E281)</f>
        <v>422.21750584687265</v>
      </c>
      <c r="L281" s="2">
        <f>TREND(Calibration!$A$2:$A$4,Calibration!$D$2:$D$4,G281)</f>
        <v>579.27383022961533</v>
      </c>
    </row>
    <row r="282" spans="1:12" x14ac:dyDescent="0.25">
      <c r="A282">
        <v>1400125</v>
      </c>
      <c r="B282">
        <v>14.77999973</v>
      </c>
      <c r="C282">
        <v>0.30524999000000003</v>
      </c>
      <c r="D282">
        <v>36.937999730000001</v>
      </c>
      <c r="E282">
        <v>0.24756998999999999</v>
      </c>
      <c r="F282">
        <v>36.837001800000003</v>
      </c>
      <c r="G282">
        <v>0.94510000999999999</v>
      </c>
      <c r="H282">
        <v>34.902000430000001</v>
      </c>
      <c r="J282" s="2">
        <f>TREND(Calibration!$A$2:$A$4,Calibration!$B$2:$B$4,C282)</f>
        <v>361.30766578526118</v>
      </c>
      <c r="K282" s="2">
        <f>TREND(Calibration!$A$2:$A$4,Calibration!$C$2:$C$4,E282)</f>
        <v>422.21750584687265</v>
      </c>
      <c r="L282" s="2">
        <f>TREND(Calibration!$A$2:$A$4,Calibration!$D$2:$D$4,G282)</f>
        <v>576.60228654483058</v>
      </c>
    </row>
    <row r="283" spans="1:12" x14ac:dyDescent="0.25">
      <c r="A283">
        <v>1405047</v>
      </c>
      <c r="B283">
        <v>14.774000170000001</v>
      </c>
      <c r="C283">
        <v>0.30583999000000001</v>
      </c>
      <c r="D283">
        <v>36.880001069999999</v>
      </c>
      <c r="E283">
        <v>0.24729999999999999</v>
      </c>
      <c r="F283">
        <v>36.88999939</v>
      </c>
      <c r="G283">
        <v>0.94940000999999996</v>
      </c>
      <c r="H283">
        <v>34.820999149999999</v>
      </c>
      <c r="J283" s="2">
        <f>TREND(Calibration!$A$2:$A$4,Calibration!$B$2:$B$4,C283)</f>
        <v>363.92783247830039</v>
      </c>
      <c r="K283" s="2">
        <f>TREND(Calibration!$A$2:$A$4,Calibration!$C$2:$C$4,E283)</f>
        <v>420.13630957368377</v>
      </c>
      <c r="L283" s="2">
        <f>TREND(Calibration!$A$2:$A$4,Calibration!$D$2:$D$4,G283)</f>
        <v>579.27383022961533</v>
      </c>
    </row>
    <row r="284" spans="1:12" x14ac:dyDescent="0.25">
      <c r="A284">
        <v>1410047</v>
      </c>
      <c r="B284">
        <v>14.760999679999999</v>
      </c>
      <c r="C284">
        <v>0.30616999</v>
      </c>
      <c r="D284">
        <v>36.88999939</v>
      </c>
      <c r="E284">
        <v>0.24729999999999999</v>
      </c>
      <c r="F284">
        <v>36.883998869999999</v>
      </c>
      <c r="G284">
        <v>0.95480001000000003</v>
      </c>
      <c r="H284">
        <v>34.926998140000002</v>
      </c>
      <c r="J284" s="2">
        <f>TREND(Calibration!$A$2:$A$4,Calibration!$B$2:$B$4,C284)</f>
        <v>365.39334944220354</v>
      </c>
      <c r="K284" s="2">
        <f>TREND(Calibration!$A$2:$A$4,Calibration!$C$2:$C$4,E284)</f>
        <v>420.13630957368377</v>
      </c>
      <c r="L284" s="2">
        <f>TREND(Calibration!$A$2:$A$4,Calibration!$D$2:$D$4,G284)</f>
        <v>582.62879206632169</v>
      </c>
    </row>
    <row r="285" spans="1:12" x14ac:dyDescent="0.25">
      <c r="A285">
        <v>1415056</v>
      </c>
      <c r="B285">
        <v>14.71199989</v>
      </c>
      <c r="C285">
        <v>0.30871000999999998</v>
      </c>
      <c r="D285">
        <v>36.880001069999999</v>
      </c>
      <c r="E285">
        <v>0.24729999999999999</v>
      </c>
      <c r="F285">
        <v>36.861999509999997</v>
      </c>
      <c r="G285">
        <v>0.93970001000000003</v>
      </c>
      <c r="H285">
        <v>34.95299911</v>
      </c>
      <c r="J285" s="2">
        <f>TREND(Calibration!$A$2:$A$4,Calibration!$B$2:$B$4,C285)</f>
        <v>376.6734779229721</v>
      </c>
      <c r="K285" s="2">
        <f>TREND(Calibration!$A$2:$A$4,Calibration!$C$2:$C$4,E285)</f>
        <v>420.13630957368377</v>
      </c>
      <c r="L285" s="2">
        <f>TREND(Calibration!$A$2:$A$4,Calibration!$D$2:$D$4,G285)</f>
        <v>573.24732470812432</v>
      </c>
    </row>
    <row r="286" spans="1:12" x14ac:dyDescent="0.25">
      <c r="A286">
        <v>1420056</v>
      </c>
      <c r="B286">
        <v>14.699000359999999</v>
      </c>
      <c r="C286">
        <v>0.30838000999999998</v>
      </c>
      <c r="D286">
        <v>36.854999540000001</v>
      </c>
      <c r="E286">
        <v>0.24714000999999999</v>
      </c>
      <c r="F286">
        <v>36.88999939</v>
      </c>
      <c r="G286">
        <v>0.94019997</v>
      </c>
      <c r="H286">
        <v>34.958999630000001</v>
      </c>
      <c r="J286" s="2">
        <f>TREND(Calibration!$A$2:$A$4,Calibration!$B$2:$B$4,C286)</f>
        <v>375.20796095906871</v>
      </c>
      <c r="K286" s="2">
        <f>TREND(Calibration!$A$2:$A$4,Calibration!$C$2:$C$4,E286)</f>
        <v>418.90303948313431</v>
      </c>
      <c r="L286" s="2">
        <f>TREND(Calibration!$A$2:$A$4,Calibration!$D$2:$D$4,G286)</f>
        <v>573.55794447106496</v>
      </c>
    </row>
    <row r="287" spans="1:12" x14ac:dyDescent="0.25">
      <c r="A287">
        <v>1425046</v>
      </c>
      <c r="B287">
        <v>14.70600033</v>
      </c>
      <c r="C287">
        <v>0.30335000000000001</v>
      </c>
      <c r="D287">
        <v>36.876998899999997</v>
      </c>
      <c r="E287">
        <v>0.24729999999999999</v>
      </c>
      <c r="F287">
        <v>36.916000369999999</v>
      </c>
      <c r="G287">
        <v>0.94179999999999997</v>
      </c>
      <c r="H287">
        <v>34.825000760000002</v>
      </c>
      <c r="J287" s="2">
        <f>TREND(Calibration!$A$2:$A$4,Calibration!$B$2:$B$4,C287)</f>
        <v>352.86988525118068</v>
      </c>
      <c r="K287" s="2">
        <f>TREND(Calibration!$A$2:$A$4,Calibration!$C$2:$C$4,E287)</f>
        <v>420.13630957368377</v>
      </c>
      <c r="L287" s="2">
        <f>TREND(Calibration!$A$2:$A$4,Calibration!$D$2:$D$4,G287)</f>
        <v>574.55202587617327</v>
      </c>
    </row>
    <row r="288" spans="1:12" x14ac:dyDescent="0.25">
      <c r="A288">
        <v>1430047</v>
      </c>
      <c r="B288">
        <v>14.670000079999999</v>
      </c>
      <c r="C288">
        <v>0.30157</v>
      </c>
      <c r="D288">
        <v>36.909000399999996</v>
      </c>
      <c r="E288">
        <v>0.24718999999999999</v>
      </c>
      <c r="F288">
        <v>36.883998869999999</v>
      </c>
      <c r="G288">
        <v>0.93320000000000003</v>
      </c>
      <c r="H288">
        <v>34.85400009</v>
      </c>
      <c r="J288" s="2">
        <f>TREND(Calibration!$A$2:$A$4,Calibration!$B$2:$B$4,C288)</f>
        <v>344.96497556709642</v>
      </c>
      <c r="K288" s="2">
        <f>TREND(Calibration!$A$2:$A$4,Calibration!$C$2:$C$4,E288)</f>
        <v>419.28838339104459</v>
      </c>
      <c r="L288" s="2">
        <f>TREND(Calibration!$A$2:$A$4,Calibration!$D$2:$D$4,G288)</f>
        <v>569.20893850660389</v>
      </c>
    </row>
    <row r="289" spans="1:12" x14ac:dyDescent="0.25">
      <c r="A289">
        <v>1435106</v>
      </c>
      <c r="B289">
        <v>14.71899986</v>
      </c>
      <c r="C289">
        <v>0.29934999000000001</v>
      </c>
      <c r="D289">
        <v>36.874000549999998</v>
      </c>
      <c r="E289">
        <v>0.24718999999999999</v>
      </c>
      <c r="F289">
        <v>36.883998869999999</v>
      </c>
      <c r="G289">
        <v>0.94179999999999997</v>
      </c>
      <c r="H289">
        <v>34.888999939999998</v>
      </c>
      <c r="J289" s="2">
        <f>TREND(Calibration!$A$2:$A$4,Calibration!$B$2:$B$4,C289)</f>
        <v>335.10599885486931</v>
      </c>
      <c r="K289" s="2">
        <f>TREND(Calibration!$A$2:$A$4,Calibration!$C$2:$C$4,E289)</f>
        <v>419.28838339104459</v>
      </c>
      <c r="L289" s="2">
        <f>TREND(Calibration!$A$2:$A$4,Calibration!$D$2:$D$4,G289)</f>
        <v>574.55202587617327</v>
      </c>
    </row>
    <row r="290" spans="1:12" x14ac:dyDescent="0.25">
      <c r="A290">
        <v>1440055</v>
      </c>
      <c r="B290">
        <v>14.7670002</v>
      </c>
      <c r="C290">
        <v>0.30053999999999997</v>
      </c>
      <c r="D290">
        <v>36.852001190000003</v>
      </c>
      <c r="E290">
        <v>0.24729999999999999</v>
      </c>
      <c r="F290">
        <v>36.937999730000001</v>
      </c>
      <c r="G290">
        <v>0.93540000999999995</v>
      </c>
      <c r="H290">
        <v>34.930999759999999</v>
      </c>
      <c r="J290" s="2">
        <f>TREND(Calibration!$A$2:$A$4,Calibration!$B$2:$B$4,C290)</f>
        <v>340.39078625551929</v>
      </c>
      <c r="K290" s="2">
        <f>TREND(Calibration!$A$2:$A$4,Calibration!$C$2:$C$4,E290)</f>
        <v>420.13630957368377</v>
      </c>
      <c r="L290" s="2">
        <f>TREND(Calibration!$A$2:$A$4,Calibration!$D$2:$D$4,G290)</f>
        <v>570.57578102333957</v>
      </c>
    </row>
    <row r="291" spans="1:12" x14ac:dyDescent="0.25">
      <c r="A291">
        <v>1445047</v>
      </c>
      <c r="B291">
        <v>14.77999973</v>
      </c>
      <c r="C291">
        <v>0.30151999000000002</v>
      </c>
      <c r="D291">
        <v>36.915000919999997</v>
      </c>
      <c r="E291">
        <v>0.24718999999999999</v>
      </c>
      <c r="F291">
        <v>36.855998990000003</v>
      </c>
      <c r="G291">
        <v>0.91909998999999998</v>
      </c>
      <c r="H291">
        <v>34.82799911</v>
      </c>
      <c r="J291" s="2">
        <f>TREND(Calibration!$A$2:$A$4,Calibration!$B$2:$B$4,C291)</f>
        <v>344.74288313265765</v>
      </c>
      <c r="K291" s="2">
        <f>TREND(Calibration!$A$2:$A$4,Calibration!$C$2:$C$4,E291)</f>
        <v>419.28838339104459</v>
      </c>
      <c r="L291" s="2">
        <f>TREND(Calibration!$A$2:$A$4,Calibration!$D$2:$D$4,G291)</f>
        <v>560.44875416453385</v>
      </c>
    </row>
    <row r="292" spans="1:12" x14ac:dyDescent="0.25">
      <c r="A292">
        <v>1450098</v>
      </c>
      <c r="B292">
        <v>14.86100006</v>
      </c>
      <c r="C292">
        <v>0.30053999999999997</v>
      </c>
      <c r="D292">
        <v>36.905998230000002</v>
      </c>
      <c r="E292">
        <v>0.24735001000000001</v>
      </c>
      <c r="F292">
        <v>36.870998380000003</v>
      </c>
      <c r="G292">
        <v>0.91640001999999998</v>
      </c>
      <c r="H292">
        <v>34.814998629999998</v>
      </c>
      <c r="J292" s="2">
        <f>TREND(Calibration!$A$2:$A$4,Calibration!$B$2:$B$4,C292)</f>
        <v>340.39078625551929</v>
      </c>
      <c r="K292" s="2">
        <f>TREND(Calibration!$A$2:$A$4,Calibration!$C$2:$C$4,E292)</f>
        <v>420.52180764999116</v>
      </c>
      <c r="L292" s="2">
        <f>TREND(Calibration!$A$2:$A$4,Calibration!$D$2:$D$4,G292)</f>
        <v>558.77129188485753</v>
      </c>
    </row>
    <row r="293" spans="1:12" x14ac:dyDescent="0.25">
      <c r="A293">
        <v>1455054</v>
      </c>
      <c r="B293">
        <v>14.96199989</v>
      </c>
      <c r="C293">
        <v>0.30098000000000003</v>
      </c>
      <c r="D293">
        <v>36.870998380000003</v>
      </c>
      <c r="E293">
        <v>0.24725000999999999</v>
      </c>
      <c r="F293">
        <v>36.905998230000002</v>
      </c>
      <c r="G293">
        <v>0.92940003000000004</v>
      </c>
      <c r="H293">
        <v>34.856998439999998</v>
      </c>
      <c r="J293" s="2">
        <f>TREND(Calibration!$A$2:$A$4,Calibration!$B$2:$B$4,C293)</f>
        <v>342.34480887405721</v>
      </c>
      <c r="K293" s="2">
        <f>TREND(Calibration!$A$2:$A$4,Calibration!$C$2:$C$4,E293)</f>
        <v>419.75096566577349</v>
      </c>
      <c r="L293" s="2">
        <f>TREND(Calibration!$A$2:$A$4,Calibration!$D$2:$D$4,G293)</f>
        <v>566.84805807500595</v>
      </c>
    </row>
    <row r="294" spans="1:12" x14ac:dyDescent="0.25">
      <c r="A294">
        <v>1460047</v>
      </c>
      <c r="B294">
        <v>14.90400028</v>
      </c>
      <c r="C294">
        <v>0.30022000999999998</v>
      </c>
      <c r="D294">
        <v>36.909000399999996</v>
      </c>
      <c r="E294">
        <v>0.24729999999999999</v>
      </c>
      <c r="F294">
        <v>36.837001800000003</v>
      </c>
      <c r="G294">
        <v>0.91540003000000003</v>
      </c>
      <c r="H294">
        <v>34.847000119999997</v>
      </c>
      <c r="J294" s="2">
        <f>TREND(Calibration!$A$2:$A$4,Calibration!$B$2:$B$4,C294)</f>
        <v>338.96972330618769</v>
      </c>
      <c r="K294" s="2">
        <f>TREND(Calibration!$A$2:$A$4,Calibration!$C$2:$C$4,E294)</f>
        <v>420.13630957368377</v>
      </c>
      <c r="L294" s="2">
        <f>TREND(Calibration!$A$2:$A$4,Calibration!$D$2:$D$4,G294)</f>
        <v>558.1500088687302</v>
      </c>
    </row>
    <row r="295" spans="1:12" x14ac:dyDescent="0.25">
      <c r="A295">
        <v>1465047</v>
      </c>
      <c r="B295">
        <v>14.946000099999999</v>
      </c>
      <c r="C295">
        <v>0.30307999000000002</v>
      </c>
      <c r="D295">
        <v>36.876998899999997</v>
      </c>
      <c r="E295">
        <v>0.24725000999999999</v>
      </c>
      <c r="F295">
        <v>36.916000369999999</v>
      </c>
      <c r="G295">
        <v>0.91479999000000001</v>
      </c>
      <c r="H295">
        <v>34.812000269999999</v>
      </c>
      <c r="J295" s="2">
        <f>TREND(Calibration!$A$2:$A$4,Calibration!$B$2:$B$4,C295)</f>
        <v>351.67078150747307</v>
      </c>
      <c r="K295" s="2">
        <f>TREND(Calibration!$A$2:$A$4,Calibration!$C$2:$C$4,E295)</f>
        <v>419.75096566577349</v>
      </c>
      <c r="L295" s="2">
        <f>TREND(Calibration!$A$2:$A$4,Calibration!$D$2:$D$4,G295)</f>
        <v>557.77721047974921</v>
      </c>
    </row>
    <row r="296" spans="1:12" x14ac:dyDescent="0.25">
      <c r="A296">
        <v>1470047</v>
      </c>
      <c r="B296">
        <v>14.90400028</v>
      </c>
      <c r="C296">
        <v>0.30583999000000001</v>
      </c>
      <c r="D296">
        <v>36.848999020000001</v>
      </c>
      <c r="E296">
        <v>0.24725000999999999</v>
      </c>
      <c r="F296">
        <v>36.8429985</v>
      </c>
      <c r="G296">
        <v>0.91159999000000003</v>
      </c>
      <c r="H296">
        <v>34.869998930000001</v>
      </c>
      <c r="J296" s="2">
        <f>TREND(Calibration!$A$2:$A$4,Calibration!$B$2:$B$4,C296)</f>
        <v>363.92783247830039</v>
      </c>
      <c r="K296" s="2">
        <f>TREND(Calibration!$A$2:$A$4,Calibration!$C$2:$C$4,E296)</f>
        <v>419.75096566577349</v>
      </c>
      <c r="L296" s="2">
        <f>TREND(Calibration!$A$2:$A$4,Calibration!$D$2:$D$4,G296)</f>
        <v>555.78908494688608</v>
      </c>
    </row>
    <row r="297" spans="1:12" x14ac:dyDescent="0.25">
      <c r="A297">
        <v>1475047</v>
      </c>
      <c r="B297">
        <v>14.88700008</v>
      </c>
      <c r="C297">
        <v>0.30053999999999997</v>
      </c>
      <c r="D297">
        <v>36.861000060000002</v>
      </c>
      <c r="E297">
        <v>0.24729999999999999</v>
      </c>
      <c r="F297">
        <v>36.852001190000003</v>
      </c>
      <c r="G297">
        <v>0.90829998000000001</v>
      </c>
      <c r="H297">
        <v>34.875999450000002</v>
      </c>
      <c r="J297" s="2">
        <f>TREND(Calibration!$A$2:$A$4,Calibration!$B$2:$B$4,C297)</f>
        <v>340.39078625551929</v>
      </c>
      <c r="K297" s="2">
        <f>TREND(Calibration!$A$2:$A$4,Calibration!$C$2:$C$4,E297)</f>
        <v>420.13630957368377</v>
      </c>
      <c r="L297" s="2">
        <f>TREND(Calibration!$A$2:$A$4,Calibration!$D$2:$D$4,G297)</f>
        <v>553.73882427822878</v>
      </c>
    </row>
    <row r="298" spans="1:12" x14ac:dyDescent="0.25">
      <c r="A298">
        <v>1480047</v>
      </c>
      <c r="B298">
        <v>14.90400028</v>
      </c>
      <c r="C298">
        <v>0.30519000000000002</v>
      </c>
      <c r="D298">
        <v>36.868000029999997</v>
      </c>
      <c r="E298">
        <v>0.24725000999999999</v>
      </c>
      <c r="F298">
        <v>36.883998869999999</v>
      </c>
      <c r="G298">
        <v>0.89859997999999996</v>
      </c>
      <c r="H298">
        <v>34.820999149999999</v>
      </c>
      <c r="J298" s="2">
        <f>TREND(Calibration!$A$2:$A$4,Calibration!$B$2:$B$4,C298)</f>
        <v>361.04125256506563</v>
      </c>
      <c r="K298" s="2">
        <f>TREND(Calibration!$A$2:$A$4,Calibration!$C$2:$C$4,E298)</f>
        <v>419.75096566577349</v>
      </c>
      <c r="L298" s="2">
        <f>TREND(Calibration!$A$2:$A$4,Calibration!$D$2:$D$4,G298)</f>
        <v>547.71231875673766</v>
      </c>
    </row>
    <row r="299" spans="1:12" x14ac:dyDescent="0.25">
      <c r="A299">
        <v>1485046</v>
      </c>
      <c r="B299">
        <v>14.91300011</v>
      </c>
      <c r="C299">
        <v>0.30053999999999997</v>
      </c>
      <c r="D299">
        <v>36.887001040000001</v>
      </c>
      <c r="E299">
        <v>0.24729999999999999</v>
      </c>
      <c r="F299">
        <v>36.887001040000001</v>
      </c>
      <c r="G299">
        <v>0.89969999</v>
      </c>
      <c r="H299">
        <v>34.895000459999999</v>
      </c>
      <c r="J299" s="2">
        <f>TREND(Calibration!$A$2:$A$4,Calibration!$B$2:$B$4,C299)</f>
        <v>340.39078625551929</v>
      </c>
      <c r="K299" s="2">
        <f>TREND(Calibration!$A$2:$A$4,Calibration!$C$2:$C$4,E299)</f>
        <v>420.13630957368377</v>
      </c>
      <c r="L299" s="2">
        <f>TREND(Calibration!$A$2:$A$4,Calibration!$D$2:$D$4,G299)</f>
        <v>548.39574312155173</v>
      </c>
    </row>
    <row r="300" spans="1:12" x14ac:dyDescent="0.25">
      <c r="A300">
        <v>1490046</v>
      </c>
      <c r="B300">
        <v>14.916999819999999</v>
      </c>
      <c r="C300">
        <v>0.29962</v>
      </c>
      <c r="D300">
        <v>36.898998259999999</v>
      </c>
      <c r="E300">
        <v>0.24729999999999999</v>
      </c>
      <c r="F300">
        <v>36.861999509999997</v>
      </c>
      <c r="G300">
        <v>0.89700000999999996</v>
      </c>
      <c r="H300">
        <v>34.891998289999997</v>
      </c>
      <c r="J300" s="2">
        <f>TREND(Calibration!$A$2:$A$4,Calibration!$B$2:$B$4,C300)</f>
        <v>336.30510259857692</v>
      </c>
      <c r="K300" s="2">
        <f>TREND(Calibration!$A$2:$A$4,Calibration!$C$2:$C$4,E300)</f>
        <v>420.13630957368377</v>
      </c>
      <c r="L300" s="2">
        <f>TREND(Calibration!$A$2:$A$4,Calibration!$D$2:$D$4,G300)</f>
        <v>546.71827462898307</v>
      </c>
    </row>
    <row r="301" spans="1:12" x14ac:dyDescent="0.25">
      <c r="A301">
        <v>1495046</v>
      </c>
      <c r="B301">
        <v>14.93900013</v>
      </c>
      <c r="C301">
        <v>0.30059998999999998</v>
      </c>
      <c r="D301">
        <v>36.841999049999998</v>
      </c>
      <c r="E301">
        <v>0.24725000999999999</v>
      </c>
      <c r="F301">
        <v>36.896999360000002</v>
      </c>
      <c r="G301">
        <v>0.89649999000000002</v>
      </c>
      <c r="H301">
        <v>34.917999270000003</v>
      </c>
      <c r="J301" s="2">
        <f>TREND(Calibration!$A$2:$A$4,Calibration!$B$2:$B$4,C301)</f>
        <v>340.65719947571506</v>
      </c>
      <c r="K301" s="2">
        <f>TREND(Calibration!$A$2:$A$4,Calibration!$C$2:$C$4,E301)</f>
        <v>419.75096566577349</v>
      </c>
      <c r="L301" s="2">
        <f>TREND(Calibration!$A$2:$A$4,Calibration!$D$2:$D$4,G301)</f>
        <v>546.40761758868871</v>
      </c>
    </row>
    <row r="302" spans="1:12" x14ac:dyDescent="0.25">
      <c r="A302">
        <v>1500047</v>
      </c>
      <c r="B302">
        <v>14.92300034</v>
      </c>
      <c r="C302">
        <v>0.29994999999999999</v>
      </c>
      <c r="D302">
        <v>36.865001679999999</v>
      </c>
      <c r="E302">
        <v>0.24725000999999999</v>
      </c>
      <c r="F302">
        <v>36.894001009999997</v>
      </c>
      <c r="G302">
        <v>0.89749997999999997</v>
      </c>
      <c r="H302">
        <v>34.921001429999997</v>
      </c>
      <c r="J302" s="2">
        <f>TREND(Calibration!$A$2:$A$4,Calibration!$B$2:$B$4,C302)</f>
        <v>337.77061956248031</v>
      </c>
      <c r="K302" s="2">
        <f>TREND(Calibration!$A$2:$A$4,Calibration!$C$2:$C$4,E302)</f>
        <v>419.75096566577349</v>
      </c>
      <c r="L302" s="2">
        <f>TREND(Calibration!$A$2:$A$4,Calibration!$D$2:$D$4,G302)</f>
        <v>547.02890060481604</v>
      </c>
    </row>
    <row r="303" spans="1:12" x14ac:dyDescent="0.25">
      <c r="A303">
        <v>1505046</v>
      </c>
      <c r="B303">
        <v>14.8579998</v>
      </c>
      <c r="C303">
        <v>0.30092001000000002</v>
      </c>
      <c r="D303">
        <v>36.858001710000003</v>
      </c>
      <c r="E303">
        <v>0.24725000999999999</v>
      </c>
      <c r="F303">
        <v>36.896999360000002</v>
      </c>
      <c r="G303">
        <v>0.89429997999999999</v>
      </c>
      <c r="H303">
        <v>34.958999630000001</v>
      </c>
      <c r="J303" s="2">
        <f>TREND(Calibration!$A$2:$A$4,Calibration!$B$2:$B$4,C303)</f>
        <v>342.07839565386166</v>
      </c>
      <c r="K303" s="2">
        <f>TREND(Calibration!$A$2:$A$4,Calibration!$C$2:$C$4,E303)</f>
        <v>419.75096566577349</v>
      </c>
      <c r="L303" s="2">
        <f>TREND(Calibration!$A$2:$A$4,Calibration!$D$2:$D$4,G303)</f>
        <v>545.04077507195302</v>
      </c>
    </row>
    <row r="304" spans="1:12" x14ac:dyDescent="0.25">
      <c r="A304">
        <v>1510046</v>
      </c>
      <c r="B304">
        <v>14.821999549999999</v>
      </c>
      <c r="C304">
        <v>0.30237999999999998</v>
      </c>
      <c r="D304">
        <v>36.819999690000003</v>
      </c>
      <c r="E304">
        <v>0.24714000999999999</v>
      </c>
      <c r="F304">
        <v>36.894001009999997</v>
      </c>
      <c r="G304">
        <v>0.90079998999999999</v>
      </c>
      <c r="H304">
        <v>34.974998470000003</v>
      </c>
      <c r="J304" s="2">
        <f>TREND(Calibration!$A$2:$A$4,Calibration!$B$2:$B$4,C304)</f>
        <v>348.56215356940424</v>
      </c>
      <c r="K304" s="2">
        <f>TREND(Calibration!$A$2:$A$4,Calibration!$C$2:$C$4,E304)</f>
        <v>418.90303948313431</v>
      </c>
      <c r="L304" s="2">
        <f>TREND(Calibration!$A$2:$A$4,Calibration!$D$2:$D$4,G304)</f>
        <v>549.07916127347335</v>
      </c>
    </row>
    <row r="305" spans="1:12" x14ac:dyDescent="0.25">
      <c r="A305">
        <v>1515140</v>
      </c>
      <c r="B305">
        <v>14.77999973</v>
      </c>
      <c r="C305">
        <v>0.30395000999999999</v>
      </c>
      <c r="D305">
        <v>36.852001190000003</v>
      </c>
      <c r="E305">
        <v>0.24718999999999999</v>
      </c>
      <c r="F305">
        <v>36.916000369999999</v>
      </c>
      <c r="G305">
        <v>0.89649999000000002</v>
      </c>
      <c r="H305">
        <v>34.95299911</v>
      </c>
      <c r="J305" s="2">
        <f>TREND(Calibration!$A$2:$A$4,Calibration!$B$2:$B$4,C305)</f>
        <v>355.53450595879144</v>
      </c>
      <c r="K305" s="2">
        <f>TREND(Calibration!$A$2:$A$4,Calibration!$C$2:$C$4,E305)</f>
        <v>419.28838339104459</v>
      </c>
      <c r="L305" s="2">
        <f>TREND(Calibration!$A$2:$A$4,Calibration!$D$2:$D$4,G305)</f>
        <v>546.40761758868871</v>
      </c>
    </row>
    <row r="306" spans="1:12" x14ac:dyDescent="0.25">
      <c r="A306">
        <v>1520047</v>
      </c>
      <c r="B306">
        <v>14.73499966</v>
      </c>
      <c r="C306">
        <v>0.30562001</v>
      </c>
      <c r="D306">
        <v>36.854999540000001</v>
      </c>
      <c r="E306">
        <v>0.24698000000000001</v>
      </c>
      <c r="F306">
        <v>36.916000369999999</v>
      </c>
      <c r="G306">
        <v>0.90130001000000004</v>
      </c>
      <c r="H306">
        <v>34.965999600000004</v>
      </c>
      <c r="J306" s="2">
        <f>TREND(Calibration!$A$2:$A$4,Calibration!$B$2:$B$4,C306)</f>
        <v>362.95090998824139</v>
      </c>
      <c r="K306" s="2">
        <f>TREND(Calibration!$A$2:$A$4,Calibration!$C$2:$C$4,E306)</f>
        <v>417.66961522418796</v>
      </c>
      <c r="L306" s="2">
        <f>TREND(Calibration!$A$2:$A$4,Calibration!$D$2:$D$4,G306)</f>
        <v>549.38981831376782</v>
      </c>
    </row>
    <row r="307" spans="1:12" x14ac:dyDescent="0.25">
      <c r="A307">
        <v>1525052</v>
      </c>
      <c r="B307">
        <v>14.751000400000001</v>
      </c>
      <c r="C307">
        <v>0.30459999999999998</v>
      </c>
      <c r="D307">
        <v>36.870998380000003</v>
      </c>
      <c r="E307">
        <v>0.24707999999999999</v>
      </c>
      <c r="F307">
        <v>36.953998570000003</v>
      </c>
      <c r="G307">
        <v>0.90509998999999997</v>
      </c>
      <c r="H307">
        <v>34.950000760000002</v>
      </c>
      <c r="J307" s="2">
        <f>TREND(Calibration!$A$2:$A$4,Calibration!$B$2:$B$4,C307)</f>
        <v>358.4210858720262</v>
      </c>
      <c r="K307" s="2">
        <f>TREND(Calibration!$A$2:$A$4,Calibration!$C$2:$C$4,E307)</f>
        <v>418.44045720840541</v>
      </c>
      <c r="L307" s="2">
        <f>TREND(Calibration!$A$2:$A$4,Calibration!$D$2:$D$4,G307)</f>
        <v>551.7507049582581</v>
      </c>
    </row>
    <row r="308" spans="1:12" x14ac:dyDescent="0.25">
      <c r="A308">
        <v>1530047</v>
      </c>
      <c r="B308">
        <v>14.727999690000001</v>
      </c>
      <c r="C308">
        <v>0.30588999</v>
      </c>
      <c r="D308">
        <v>36.8390007</v>
      </c>
      <c r="E308">
        <v>0.24687000000000001</v>
      </c>
      <c r="F308">
        <v>36.88999939</v>
      </c>
      <c r="G308">
        <v>0.89810002</v>
      </c>
      <c r="H308">
        <v>34.943000789999999</v>
      </c>
      <c r="J308" s="2">
        <f>TREND(Calibration!$A$2:$A$4,Calibration!$B$2:$B$4,C308)</f>
        <v>364.14988050313423</v>
      </c>
      <c r="K308" s="2">
        <f>TREND(Calibration!$A$2:$A$4,Calibration!$C$2:$C$4,E308)</f>
        <v>416.82168904154878</v>
      </c>
      <c r="L308" s="2">
        <f>TREND(Calibration!$A$2:$A$4,Calibration!$D$2:$D$4,G308)</f>
        <v>547.40169899379703</v>
      </c>
    </row>
    <row r="309" spans="1:12" x14ac:dyDescent="0.25">
      <c r="A309">
        <v>1535047</v>
      </c>
      <c r="B309">
        <v>14.744999890000001</v>
      </c>
      <c r="C309">
        <v>0.30491998999999997</v>
      </c>
      <c r="D309">
        <v>36.861000060000002</v>
      </c>
      <c r="E309">
        <v>0.24692</v>
      </c>
      <c r="F309">
        <v>36.924999239999998</v>
      </c>
      <c r="G309">
        <v>0.90079998999999999</v>
      </c>
      <c r="H309">
        <v>34.923999790000003</v>
      </c>
      <c r="J309" s="2">
        <f>TREND(Calibration!$A$2:$A$4,Calibration!$B$2:$B$4,C309)</f>
        <v>359.8421488213578</v>
      </c>
      <c r="K309" s="2">
        <f>TREND(Calibration!$A$2:$A$4,Calibration!$C$2:$C$4,E309)</f>
        <v>417.2071100336575</v>
      </c>
      <c r="L309" s="2">
        <f>TREND(Calibration!$A$2:$A$4,Calibration!$D$2:$D$4,G309)</f>
        <v>549.07916127347335</v>
      </c>
    </row>
    <row r="310" spans="1:12" x14ac:dyDescent="0.25">
      <c r="A310">
        <v>1540047</v>
      </c>
      <c r="B310">
        <v>14.722000120000001</v>
      </c>
      <c r="C310">
        <v>0.30237999999999998</v>
      </c>
      <c r="D310">
        <v>36.852001190000003</v>
      </c>
      <c r="E310">
        <v>0.24692</v>
      </c>
      <c r="F310">
        <v>36.931999210000001</v>
      </c>
      <c r="G310">
        <v>0.89590000999999997</v>
      </c>
      <c r="H310">
        <v>34.902000430000001</v>
      </c>
      <c r="J310" s="2">
        <f>TREND(Calibration!$A$2:$A$4,Calibration!$B$2:$B$4,C310)</f>
        <v>348.56215356940424</v>
      </c>
      <c r="K310" s="2">
        <f>TREND(Calibration!$A$2:$A$4,Calibration!$C$2:$C$4,E310)</f>
        <v>417.2071100336575</v>
      </c>
      <c r="L310" s="2">
        <f>TREND(Calibration!$A$2:$A$4,Calibration!$D$2:$D$4,G310)</f>
        <v>546.03485647706134</v>
      </c>
    </row>
    <row r="311" spans="1:12" x14ac:dyDescent="0.25">
      <c r="A311">
        <v>1545047</v>
      </c>
      <c r="B311">
        <v>14.73200035</v>
      </c>
      <c r="C311">
        <v>0.30373000999999999</v>
      </c>
      <c r="D311">
        <v>36.854999540000001</v>
      </c>
      <c r="E311">
        <v>0.24698000000000001</v>
      </c>
      <c r="F311">
        <v>36.912998199999997</v>
      </c>
      <c r="G311">
        <v>0.89380002000000003</v>
      </c>
      <c r="H311">
        <v>34.908000950000002</v>
      </c>
      <c r="J311" s="2">
        <f>TREND(Calibration!$A$2:$A$4,Calibration!$B$2:$B$4,C311)</f>
        <v>354.5574946495226</v>
      </c>
      <c r="K311" s="2">
        <f>TREND(Calibration!$A$2:$A$4,Calibration!$C$2:$C$4,E311)</f>
        <v>417.66961522418796</v>
      </c>
      <c r="L311" s="2">
        <f>TREND(Calibration!$A$2:$A$4,Calibration!$D$2:$D$4,G311)</f>
        <v>544.73015530901239</v>
      </c>
    </row>
    <row r="312" spans="1:12" x14ac:dyDescent="0.25">
      <c r="A312">
        <v>1550046</v>
      </c>
      <c r="B312">
        <v>14.77999973</v>
      </c>
      <c r="C312">
        <v>0.30487001000000002</v>
      </c>
      <c r="D312">
        <v>36.893001560000002</v>
      </c>
      <c r="E312">
        <v>0.24718999999999999</v>
      </c>
      <c r="F312">
        <v>36.912998199999997</v>
      </c>
      <c r="G312">
        <v>0.88889998000000003</v>
      </c>
      <c r="H312">
        <v>34.895000459999999</v>
      </c>
      <c r="J312" s="2">
        <f>TREND(Calibration!$A$2:$A$4,Calibration!$B$2:$B$4,C312)</f>
        <v>359.62018961573403</v>
      </c>
      <c r="K312" s="2">
        <f>TREND(Calibration!$A$2:$A$4,Calibration!$C$2:$C$4,E312)</f>
        <v>419.28838339104459</v>
      </c>
      <c r="L312" s="2">
        <f>TREND(Calibration!$A$2:$A$4,Calibration!$D$2:$D$4,G312)</f>
        <v>541.68581323524666</v>
      </c>
    </row>
    <row r="313" spans="1:12" x14ac:dyDescent="0.25">
      <c r="A313">
        <v>1555056</v>
      </c>
      <c r="B313">
        <v>14.83199978</v>
      </c>
      <c r="C313">
        <v>0.30199999</v>
      </c>
      <c r="D313">
        <v>36.835998539999999</v>
      </c>
      <c r="E313">
        <v>0.24681</v>
      </c>
      <c r="F313">
        <v>36.929000850000001</v>
      </c>
      <c r="G313">
        <v>0.88889998000000003</v>
      </c>
      <c r="H313">
        <v>34.891998289999997</v>
      </c>
      <c r="J313" s="2">
        <f>TREND(Calibration!$A$2:$A$4,Calibration!$B$2:$B$4,C313)</f>
        <v>346.87454417106233</v>
      </c>
      <c r="K313" s="2">
        <f>TREND(Calibration!$A$2:$A$4,Calibration!$C$2:$C$4,E313)</f>
        <v>416.35918385101809</v>
      </c>
      <c r="L313" s="2">
        <f>TREND(Calibration!$A$2:$A$4,Calibration!$D$2:$D$4,G313)</f>
        <v>541.68581323524666</v>
      </c>
    </row>
    <row r="314" spans="1:12" x14ac:dyDescent="0.25">
      <c r="A314">
        <v>1560062</v>
      </c>
      <c r="B314">
        <v>14.79699993</v>
      </c>
      <c r="C314">
        <v>0.30530000000000002</v>
      </c>
      <c r="D314">
        <v>36.852001190000003</v>
      </c>
      <c r="E314">
        <v>0.24692</v>
      </c>
      <c r="F314">
        <v>36.912998199999997</v>
      </c>
      <c r="G314">
        <v>0.88620001000000004</v>
      </c>
      <c r="H314">
        <v>34.849998470000003</v>
      </c>
      <c r="J314" s="2">
        <f>TREND(Calibration!$A$2:$A$4,Calibration!$B$2:$B$4,C314)</f>
        <v>361.52975821969994</v>
      </c>
      <c r="K314" s="2">
        <f>TREND(Calibration!$A$2:$A$4,Calibration!$C$2:$C$4,E314)</f>
        <v>417.2071100336575</v>
      </c>
      <c r="L314" s="2">
        <f>TREND(Calibration!$A$2:$A$4,Calibration!$D$2:$D$4,G314)</f>
        <v>540.00835095557034</v>
      </c>
    </row>
    <row r="315" spans="1:12" x14ac:dyDescent="0.25">
      <c r="A315">
        <v>1565047</v>
      </c>
      <c r="B315">
        <v>14.76399994</v>
      </c>
      <c r="C315">
        <v>0.30530000000000002</v>
      </c>
      <c r="D315">
        <v>36.868000029999997</v>
      </c>
      <c r="E315">
        <v>0.24698000000000001</v>
      </c>
      <c r="F315">
        <v>36.909999849999998</v>
      </c>
      <c r="G315">
        <v>0.88129997000000004</v>
      </c>
      <c r="H315">
        <v>34.923999790000003</v>
      </c>
      <c r="J315" s="2">
        <f>TREND(Calibration!$A$2:$A$4,Calibration!$B$2:$B$4,C315)</f>
        <v>361.52975821969994</v>
      </c>
      <c r="K315" s="2">
        <f>TREND(Calibration!$A$2:$A$4,Calibration!$C$2:$C$4,E315)</f>
        <v>417.66961522418796</v>
      </c>
      <c r="L315" s="2">
        <f>TREND(Calibration!$A$2:$A$4,Calibration!$D$2:$D$4,G315)</f>
        <v>536.96400888180472</v>
      </c>
    </row>
    <row r="316" spans="1:12" x14ac:dyDescent="0.25">
      <c r="A316">
        <v>1570047</v>
      </c>
      <c r="B316">
        <v>14.727999690000001</v>
      </c>
      <c r="C316">
        <v>0.30399999</v>
      </c>
      <c r="D316">
        <v>36.835998539999999</v>
      </c>
      <c r="E316">
        <v>0.24687000000000001</v>
      </c>
      <c r="F316">
        <v>36.900001529999997</v>
      </c>
      <c r="G316">
        <v>0.87760000999999999</v>
      </c>
      <c r="H316">
        <v>34.915000919999997</v>
      </c>
      <c r="J316" s="2">
        <f>TREND(Calibration!$A$2:$A$4,Calibration!$B$2:$B$4,C316)</f>
        <v>355.75646516441543</v>
      </c>
      <c r="K316" s="2">
        <f>TREND(Calibration!$A$2:$A$4,Calibration!$C$2:$C$4,E316)</f>
        <v>416.82168904154878</v>
      </c>
      <c r="L316" s="2">
        <f>TREND(Calibration!$A$2:$A$4,Calibration!$D$2:$D$4,G316)</f>
        <v>534.66526358600095</v>
      </c>
    </row>
    <row r="317" spans="1:12" x14ac:dyDescent="0.25">
      <c r="A317">
        <v>1575047</v>
      </c>
      <c r="B317">
        <v>14.74800014</v>
      </c>
      <c r="C317">
        <v>0.30502998999999997</v>
      </c>
      <c r="D317">
        <v>36.835998539999999</v>
      </c>
      <c r="E317">
        <v>0.24698000000000001</v>
      </c>
      <c r="F317">
        <v>36.935001370000002</v>
      </c>
      <c r="G317">
        <v>0.87589996999999997</v>
      </c>
      <c r="H317">
        <v>34.881999970000003</v>
      </c>
      <c r="J317" s="2">
        <f>TREND(Calibration!$A$2:$A$4,Calibration!$B$2:$B$4,C317)</f>
        <v>360.33065447599211</v>
      </c>
      <c r="K317" s="2">
        <f>TREND(Calibration!$A$2:$A$4,Calibration!$C$2:$C$4,E317)</f>
        <v>417.66961522418796</v>
      </c>
      <c r="L317" s="2">
        <f>TREND(Calibration!$A$2:$A$4,Calibration!$D$2:$D$4,G317)</f>
        <v>533.60904704509824</v>
      </c>
    </row>
    <row r="318" spans="1:12" x14ac:dyDescent="0.25">
      <c r="A318">
        <v>1580064</v>
      </c>
      <c r="B318">
        <v>14.722000120000001</v>
      </c>
      <c r="C318">
        <v>0.30325001000000001</v>
      </c>
      <c r="D318">
        <v>36.876998899999997</v>
      </c>
      <c r="E318">
        <v>0.24703</v>
      </c>
      <c r="F318">
        <v>36.846000670000002</v>
      </c>
      <c r="G318">
        <v>0.87110001000000004</v>
      </c>
      <c r="H318">
        <v>34.923999790000003</v>
      </c>
      <c r="J318" s="2">
        <f>TREND(Calibration!$A$2:$A$4,Calibration!$B$2:$B$4,C318)</f>
        <v>352.42583361111792</v>
      </c>
      <c r="K318" s="2">
        <f>TREND(Calibration!$A$2:$A$4,Calibration!$C$2:$C$4,E318)</f>
        <v>418.05503621629668</v>
      </c>
      <c r="L318" s="2">
        <f>TREND(Calibration!$A$2:$A$4,Calibration!$D$2:$D$4,G318)</f>
        <v>530.62688359737285</v>
      </c>
    </row>
    <row r="319" spans="1:12" x14ac:dyDescent="0.25">
      <c r="A319">
        <v>1585047</v>
      </c>
      <c r="B319">
        <v>14.789999959999999</v>
      </c>
      <c r="C319">
        <v>0.30303001000000002</v>
      </c>
      <c r="D319">
        <v>36.83000183</v>
      </c>
      <c r="E319">
        <v>0.24698000000000001</v>
      </c>
      <c r="F319">
        <v>36.918998719999998</v>
      </c>
      <c r="G319">
        <v>0.87760000999999999</v>
      </c>
      <c r="H319">
        <v>34.921001429999997</v>
      </c>
      <c r="J319" s="2">
        <f>TREND(Calibration!$A$2:$A$4,Calibration!$B$2:$B$4,C319)</f>
        <v>351.44882230184908</v>
      </c>
      <c r="K319" s="2">
        <f>TREND(Calibration!$A$2:$A$4,Calibration!$C$2:$C$4,E319)</f>
        <v>417.66961522418796</v>
      </c>
      <c r="L319" s="2">
        <f>TREND(Calibration!$A$2:$A$4,Calibration!$D$2:$D$4,G319)</f>
        <v>534.66526358600095</v>
      </c>
    </row>
    <row r="320" spans="1:12" x14ac:dyDescent="0.25">
      <c r="A320">
        <v>1590047</v>
      </c>
      <c r="B320">
        <v>14.7840004</v>
      </c>
      <c r="C320">
        <v>0.30307999000000002</v>
      </c>
      <c r="D320">
        <v>36.835998539999999</v>
      </c>
      <c r="E320">
        <v>0.24698000000000001</v>
      </c>
      <c r="F320">
        <v>36.935001370000002</v>
      </c>
      <c r="G320">
        <v>0.86729997000000003</v>
      </c>
      <c r="H320">
        <v>34.856998439999998</v>
      </c>
      <c r="J320" s="2">
        <f>TREND(Calibration!$A$2:$A$4,Calibration!$B$2:$B$4,C320)</f>
        <v>351.67078150747307</v>
      </c>
      <c r="K320" s="2">
        <f>TREND(Calibration!$A$2:$A$4,Calibration!$C$2:$C$4,E320)</f>
        <v>417.66961522418796</v>
      </c>
      <c r="L320" s="2">
        <f>TREND(Calibration!$A$2:$A$4,Calibration!$D$2:$D$4,G320)</f>
        <v>528.26595967552885</v>
      </c>
    </row>
    <row r="321" spans="1:12" x14ac:dyDescent="0.25">
      <c r="A321">
        <v>1595047</v>
      </c>
      <c r="B321">
        <v>14.73200035</v>
      </c>
      <c r="C321">
        <v>0.30281001000000002</v>
      </c>
      <c r="D321">
        <v>36.88999939</v>
      </c>
      <c r="E321">
        <v>0.24671000000000001</v>
      </c>
      <c r="F321">
        <v>36.859001159999998</v>
      </c>
      <c r="G321">
        <v>0.85000001999999997</v>
      </c>
      <c r="H321">
        <v>34.875999450000002</v>
      </c>
      <c r="J321" s="2">
        <f>TREND(Calibration!$A$2:$A$4,Calibration!$B$2:$B$4,C321)</f>
        <v>350.47181099258023</v>
      </c>
      <c r="K321" s="2">
        <f>TREND(Calibration!$A$2:$A$4,Calibration!$C$2:$C$4,E321)</f>
        <v>415.58834186680065</v>
      </c>
      <c r="L321" s="2">
        <f>TREND(Calibration!$A$2:$A$4,Calibration!$D$2:$D$4,G321)</f>
        <v>517.51768707794952</v>
      </c>
    </row>
    <row r="322" spans="1:12" x14ac:dyDescent="0.25">
      <c r="A322">
        <v>1600047</v>
      </c>
      <c r="B322">
        <v>14.75800037</v>
      </c>
      <c r="C322">
        <v>0.30335000000000001</v>
      </c>
      <c r="D322">
        <v>36.852001190000003</v>
      </c>
      <c r="E322">
        <v>0.24698000000000001</v>
      </c>
      <c r="F322">
        <v>36.916000369999999</v>
      </c>
      <c r="G322">
        <v>0.85869998000000003</v>
      </c>
      <c r="H322">
        <v>34.921001429999997</v>
      </c>
      <c r="J322" s="2">
        <f>TREND(Calibration!$A$2:$A$4,Calibration!$B$2:$B$4,C322)</f>
        <v>352.86988525118068</v>
      </c>
      <c r="K322" s="2">
        <f>TREND(Calibration!$A$2:$A$4,Calibration!$C$2:$C$4,E322)</f>
        <v>417.66961522418796</v>
      </c>
      <c r="L322" s="2">
        <f>TREND(Calibration!$A$2:$A$4,Calibration!$D$2:$D$4,G322)</f>
        <v>522.92287851885169</v>
      </c>
    </row>
    <row r="323" spans="1:12" x14ac:dyDescent="0.25">
      <c r="A323">
        <v>1605046</v>
      </c>
      <c r="B323">
        <v>14.708999629999999</v>
      </c>
      <c r="C323">
        <v>0.30270999999999998</v>
      </c>
      <c r="D323">
        <v>36.8390007</v>
      </c>
      <c r="E323">
        <v>0.24692</v>
      </c>
      <c r="F323">
        <v>36.92200089</v>
      </c>
      <c r="G323">
        <v>0.85759996999999999</v>
      </c>
      <c r="H323">
        <v>34.969001769999998</v>
      </c>
      <c r="J323" s="2">
        <f>TREND(Calibration!$A$2:$A$4,Calibration!$B$2:$B$4,C323)</f>
        <v>350.0276705333074</v>
      </c>
      <c r="K323" s="2">
        <f>TREND(Calibration!$A$2:$A$4,Calibration!$C$2:$C$4,E323)</f>
        <v>417.2071100336575</v>
      </c>
      <c r="L323" s="2">
        <f>TREND(Calibration!$A$2:$A$4,Calibration!$D$2:$D$4,G323)</f>
        <v>522.23945415403773</v>
      </c>
    </row>
    <row r="324" spans="1:12" x14ac:dyDescent="0.25">
      <c r="A324">
        <v>1610046</v>
      </c>
      <c r="B324">
        <v>14.68000031</v>
      </c>
      <c r="C324">
        <v>0.30421999</v>
      </c>
      <c r="D324">
        <v>36.868000029999997</v>
      </c>
      <c r="E324">
        <v>0.24692</v>
      </c>
      <c r="F324">
        <v>36.909999849999998</v>
      </c>
      <c r="G324">
        <v>0.85540002999999998</v>
      </c>
      <c r="H324">
        <v>34.956001280000002</v>
      </c>
      <c r="J324" s="2">
        <f>TREND(Calibration!$A$2:$A$4,Calibration!$B$2:$B$4,C324)</f>
        <v>356.73347647368428</v>
      </c>
      <c r="K324" s="2">
        <f>TREND(Calibration!$A$2:$A$4,Calibration!$C$2:$C$4,E324)</f>
        <v>417.2071100336575</v>
      </c>
      <c r="L324" s="2">
        <f>TREND(Calibration!$A$2:$A$4,Calibration!$D$2:$D$4,G324)</f>
        <v>520.87265512754811</v>
      </c>
    </row>
    <row r="325" spans="1:12" x14ac:dyDescent="0.25">
      <c r="A325">
        <v>1615047</v>
      </c>
      <c r="B325">
        <v>14.618000029999999</v>
      </c>
      <c r="C325">
        <v>0.30210998999999999</v>
      </c>
      <c r="D325">
        <v>36.858001710000003</v>
      </c>
      <c r="E325">
        <v>0.24692</v>
      </c>
      <c r="F325">
        <v>36.88999939</v>
      </c>
      <c r="G325">
        <v>0.84519999999999995</v>
      </c>
      <c r="H325">
        <v>34.98500061</v>
      </c>
      <c r="J325" s="2">
        <f>TREND(Calibration!$A$2:$A$4,Calibration!$B$2:$B$4,C325)</f>
        <v>347.36304982569663</v>
      </c>
      <c r="K325" s="2">
        <f>TREND(Calibration!$A$2:$A$4,Calibration!$C$2:$C$4,E325)</f>
        <v>417.2071100336575</v>
      </c>
      <c r="L325" s="2">
        <f>TREND(Calibration!$A$2:$A$4,Calibration!$D$2:$D$4,G325)</f>
        <v>514.53548635287029</v>
      </c>
    </row>
    <row r="326" spans="1:12" x14ac:dyDescent="0.25">
      <c r="A326">
        <v>1620046</v>
      </c>
      <c r="B326">
        <v>14.64099979</v>
      </c>
      <c r="C326">
        <v>0.30432998999999999</v>
      </c>
      <c r="D326">
        <v>36.841999049999998</v>
      </c>
      <c r="E326">
        <v>0.24698000000000001</v>
      </c>
      <c r="F326">
        <v>36.894001009999997</v>
      </c>
      <c r="G326">
        <v>0.83490001999999996</v>
      </c>
      <c r="H326">
        <v>34.838001249999998</v>
      </c>
      <c r="J326" s="2">
        <f>TREND(Calibration!$A$2:$A$4,Calibration!$B$2:$B$4,C326)</f>
        <v>357.22198212831859</v>
      </c>
      <c r="K326" s="2">
        <f>TREND(Calibration!$A$2:$A$4,Calibration!$C$2:$C$4,E326)</f>
        <v>417.66961522418796</v>
      </c>
      <c r="L326" s="2">
        <f>TREND(Calibration!$A$2:$A$4,Calibration!$D$2:$D$4,G326)</f>
        <v>508.13621971975203</v>
      </c>
    </row>
    <row r="327" spans="1:12" x14ac:dyDescent="0.25">
      <c r="A327">
        <v>1625047</v>
      </c>
      <c r="B327">
        <v>14.68599987</v>
      </c>
      <c r="C327">
        <v>0.30292001000000002</v>
      </c>
      <c r="D327">
        <v>36.88999939</v>
      </c>
      <c r="E327">
        <v>0.24698000000000001</v>
      </c>
      <c r="F327">
        <v>36.865001679999999</v>
      </c>
      <c r="G327">
        <v>0.83920002000000005</v>
      </c>
      <c r="H327">
        <v>34.862998959999999</v>
      </c>
      <c r="J327" s="2">
        <f>TREND(Calibration!$A$2:$A$4,Calibration!$B$2:$B$4,C327)</f>
        <v>350.96031664721477</v>
      </c>
      <c r="K327" s="2">
        <f>TREND(Calibration!$A$2:$A$4,Calibration!$C$2:$C$4,E327)</f>
        <v>417.66961522418796</v>
      </c>
      <c r="L327" s="2">
        <f>TREND(Calibration!$A$2:$A$4,Calibration!$D$2:$D$4,G327)</f>
        <v>510.80776340453679</v>
      </c>
    </row>
    <row r="328" spans="1:12" x14ac:dyDescent="0.25">
      <c r="A328">
        <v>1630047</v>
      </c>
      <c r="B328">
        <v>14.75800037</v>
      </c>
      <c r="C328">
        <v>0.30524999000000003</v>
      </c>
      <c r="D328">
        <v>36.846000670000002</v>
      </c>
      <c r="E328">
        <v>0.24703</v>
      </c>
      <c r="F328">
        <v>36.868000029999997</v>
      </c>
      <c r="G328">
        <v>0.83440000000000003</v>
      </c>
      <c r="H328">
        <v>34.86000061</v>
      </c>
      <c r="J328" s="2">
        <f>TREND(Calibration!$A$2:$A$4,Calibration!$B$2:$B$4,C328)</f>
        <v>361.30766578526118</v>
      </c>
      <c r="K328" s="2">
        <f>TREND(Calibration!$A$2:$A$4,Calibration!$C$2:$C$4,E328)</f>
        <v>418.05503621629668</v>
      </c>
      <c r="L328" s="2">
        <f>TREND(Calibration!$A$2:$A$4,Calibration!$D$2:$D$4,G328)</f>
        <v>507.82556267945756</v>
      </c>
    </row>
    <row r="329" spans="1:12" x14ac:dyDescent="0.25">
      <c r="A329">
        <v>1635047</v>
      </c>
      <c r="B329">
        <v>14.803000450000001</v>
      </c>
      <c r="C329">
        <v>0.30217000999999999</v>
      </c>
      <c r="D329">
        <v>36.876998899999997</v>
      </c>
      <c r="E329">
        <v>0.24665000000000001</v>
      </c>
      <c r="F329">
        <v>36.870998380000003</v>
      </c>
      <c r="G329">
        <v>0.83539998999999998</v>
      </c>
      <c r="H329">
        <v>34.862998959999999</v>
      </c>
      <c r="J329" s="2">
        <f>TREND(Calibration!$A$2:$A$4,Calibration!$B$2:$B$4,C329)</f>
        <v>347.62959627470718</v>
      </c>
      <c r="K329" s="2">
        <f>TREND(Calibration!$A$2:$A$4,Calibration!$C$2:$C$4,E329)</f>
        <v>415.12583667627018</v>
      </c>
      <c r="L329" s="2">
        <f>TREND(Calibration!$A$2:$A$4,Calibration!$D$2:$D$4,G329)</f>
        <v>508.44684569558501</v>
      </c>
    </row>
    <row r="330" spans="1:12" x14ac:dyDescent="0.25">
      <c r="A330">
        <v>1640047</v>
      </c>
      <c r="B330">
        <v>14.805999760000001</v>
      </c>
      <c r="C330">
        <v>0.30621999999999999</v>
      </c>
      <c r="D330">
        <v>36.833000179999999</v>
      </c>
      <c r="E330">
        <v>0.24665000000000001</v>
      </c>
      <c r="F330">
        <v>36.875</v>
      </c>
      <c r="G330">
        <v>0.82090001999999995</v>
      </c>
      <c r="H330">
        <v>34.838001249999998</v>
      </c>
      <c r="J330" s="2">
        <f>TREND(Calibration!$A$2:$A$4,Calibration!$B$2:$B$4,C330)</f>
        <v>365.61544187664231</v>
      </c>
      <c r="K330" s="2">
        <f>TREND(Calibration!$A$2:$A$4,Calibration!$C$2:$C$4,E330)</f>
        <v>415.12583667627018</v>
      </c>
      <c r="L330" s="2">
        <f>TREND(Calibration!$A$2:$A$4,Calibration!$D$2:$D$4,G330)</f>
        <v>499.43817051347617</v>
      </c>
    </row>
    <row r="331" spans="1:12" x14ac:dyDescent="0.25">
      <c r="A331">
        <v>1645047</v>
      </c>
      <c r="B331">
        <v>14.803000450000001</v>
      </c>
      <c r="C331">
        <v>0.30491998999999997</v>
      </c>
      <c r="D331">
        <v>36.861000060000002</v>
      </c>
      <c r="E331">
        <v>0.24632999</v>
      </c>
      <c r="F331">
        <v>36.868000029999997</v>
      </c>
      <c r="G331">
        <v>0.82139998999999997</v>
      </c>
      <c r="H331">
        <v>34.833999630000001</v>
      </c>
      <c r="J331" s="2">
        <f>TREND(Calibration!$A$2:$A$4,Calibration!$B$2:$B$4,C331)</f>
        <v>359.8421488213578</v>
      </c>
      <c r="K331" s="2">
        <f>TREND(Calibration!$A$2:$A$4,Calibration!$C$2:$C$4,E331)</f>
        <v>412.65906524257571</v>
      </c>
      <c r="L331" s="2">
        <f>TREND(Calibration!$A$2:$A$4,Calibration!$D$2:$D$4,G331)</f>
        <v>499.7487964893092</v>
      </c>
    </row>
    <row r="332" spans="1:12" x14ac:dyDescent="0.25">
      <c r="A332">
        <v>1650047</v>
      </c>
      <c r="B332">
        <v>14.835000040000001</v>
      </c>
      <c r="C332">
        <v>0.30557001</v>
      </c>
      <c r="D332">
        <v>36.858001710000003</v>
      </c>
      <c r="E332">
        <v>0.24665000000000001</v>
      </c>
      <c r="F332">
        <v>36.868000029999997</v>
      </c>
      <c r="G332">
        <v>0.82139998999999997</v>
      </c>
      <c r="H332">
        <v>34.82799911</v>
      </c>
      <c r="J332" s="2">
        <f>TREND(Calibration!$A$2:$A$4,Calibration!$B$2:$B$4,C332)</f>
        <v>362.72886196340755</v>
      </c>
      <c r="K332" s="2">
        <f>TREND(Calibration!$A$2:$A$4,Calibration!$C$2:$C$4,E332)</f>
        <v>415.12583667627018</v>
      </c>
      <c r="L332" s="2">
        <f>TREND(Calibration!$A$2:$A$4,Calibration!$D$2:$D$4,G332)</f>
        <v>499.7487964893092</v>
      </c>
    </row>
    <row r="333" spans="1:12" x14ac:dyDescent="0.25">
      <c r="A333">
        <v>1655047</v>
      </c>
      <c r="B333">
        <v>14.852000240000001</v>
      </c>
      <c r="C333">
        <v>0.30432998999999999</v>
      </c>
      <c r="D333">
        <v>36.848999020000001</v>
      </c>
      <c r="E333">
        <v>0.24660000000000001</v>
      </c>
      <c r="F333">
        <v>36.883998869999999</v>
      </c>
      <c r="G333">
        <v>0.82410002000000004</v>
      </c>
      <c r="H333">
        <v>34.805000309999997</v>
      </c>
      <c r="J333" s="2">
        <f>TREND(Calibration!$A$2:$A$4,Calibration!$B$2:$B$4,C333)</f>
        <v>357.22198212831859</v>
      </c>
      <c r="K333" s="2">
        <f>TREND(Calibration!$A$2:$A$4,Calibration!$C$2:$C$4,E333)</f>
        <v>414.74041568416146</v>
      </c>
      <c r="L333" s="2">
        <f>TREND(Calibration!$A$2:$A$4,Calibration!$D$2:$D$4,G333)</f>
        <v>501.4262960463393</v>
      </c>
    </row>
    <row r="334" spans="1:12" x14ac:dyDescent="0.25">
      <c r="A334">
        <v>1660047</v>
      </c>
      <c r="B334">
        <v>14.82600021</v>
      </c>
      <c r="C334">
        <v>0.30298001000000002</v>
      </c>
      <c r="D334">
        <v>36.861000060000002</v>
      </c>
      <c r="E334">
        <v>0.24660000000000001</v>
      </c>
      <c r="F334">
        <v>36.896999360000002</v>
      </c>
      <c r="G334">
        <v>0.81760001000000004</v>
      </c>
      <c r="H334">
        <v>34.7859993</v>
      </c>
      <c r="J334" s="2">
        <f>TREND(Calibration!$A$2:$A$4,Calibration!$B$2:$B$4,C334)</f>
        <v>351.22677427701524</v>
      </c>
      <c r="K334" s="2">
        <f>TREND(Calibration!$A$2:$A$4,Calibration!$C$2:$C$4,E334)</f>
        <v>414.74041568416146</v>
      </c>
      <c r="L334" s="2">
        <f>TREND(Calibration!$A$2:$A$4,Calibration!$D$2:$D$4,G334)</f>
        <v>497.38790984481892</v>
      </c>
    </row>
    <row r="335" spans="1:12" x14ac:dyDescent="0.25">
      <c r="A335">
        <v>1665047</v>
      </c>
      <c r="B335">
        <v>14.815999980000001</v>
      </c>
      <c r="C335">
        <v>0.30329999000000002</v>
      </c>
      <c r="D335">
        <v>36.817001339999997</v>
      </c>
      <c r="E335">
        <v>0.24660000000000001</v>
      </c>
      <c r="F335">
        <v>36.833000179999999</v>
      </c>
      <c r="G335">
        <v>0.81330000999999996</v>
      </c>
      <c r="H335">
        <v>34.820999149999999</v>
      </c>
      <c r="J335" s="2">
        <f>TREND(Calibration!$A$2:$A$4,Calibration!$B$2:$B$4,C335)</f>
        <v>352.64779281674191</v>
      </c>
      <c r="K335" s="2">
        <f>TREND(Calibration!$A$2:$A$4,Calibration!$C$2:$C$4,E335)</f>
        <v>414.74041568416146</v>
      </c>
      <c r="L335" s="2">
        <f>TREND(Calibration!$A$2:$A$4,Calibration!$D$2:$D$4,G335)</f>
        <v>494.71636616003417</v>
      </c>
    </row>
    <row r="336" spans="1:12" x14ac:dyDescent="0.25">
      <c r="A336">
        <v>1670058</v>
      </c>
      <c r="B336">
        <v>14.81000042</v>
      </c>
      <c r="C336">
        <v>0.30243998999999999</v>
      </c>
      <c r="D336">
        <v>36.874000549999998</v>
      </c>
      <c r="E336">
        <v>0.24665000000000001</v>
      </c>
      <c r="F336">
        <v>36.870998380000003</v>
      </c>
      <c r="G336">
        <v>0.80680001000000001</v>
      </c>
      <c r="H336">
        <v>34.820999149999999</v>
      </c>
      <c r="J336" s="2">
        <f>TREND(Calibration!$A$2:$A$4,Calibration!$B$2:$B$4,C336)</f>
        <v>348.82856678960002</v>
      </c>
      <c r="K336" s="2">
        <f>TREND(Calibration!$A$2:$A$4,Calibration!$C$2:$C$4,E336)</f>
        <v>415.12583667627018</v>
      </c>
      <c r="L336" s="2">
        <f>TREND(Calibration!$A$2:$A$4,Calibration!$D$2:$D$4,G336)</f>
        <v>490.67798617140619</v>
      </c>
    </row>
    <row r="337" spans="1:12" x14ac:dyDescent="0.25">
      <c r="A337">
        <v>1675047</v>
      </c>
      <c r="B337">
        <v>14.835000040000001</v>
      </c>
      <c r="C337">
        <v>0.30303001000000002</v>
      </c>
      <c r="D337">
        <v>36.83000183</v>
      </c>
      <c r="E337">
        <v>0.24665000000000001</v>
      </c>
      <c r="F337">
        <v>36.877998349999999</v>
      </c>
      <c r="G337">
        <v>0.80949998000000001</v>
      </c>
      <c r="H337">
        <v>34.895000459999999</v>
      </c>
      <c r="J337" s="2">
        <f>TREND(Calibration!$A$2:$A$4,Calibration!$B$2:$B$4,C337)</f>
        <v>351.44882230184908</v>
      </c>
      <c r="K337" s="2">
        <f>TREND(Calibration!$A$2:$A$4,Calibration!$C$2:$C$4,E337)</f>
        <v>415.12583667627018</v>
      </c>
      <c r="L337" s="2">
        <f>TREND(Calibration!$A$2:$A$4,Calibration!$D$2:$D$4,G337)</f>
        <v>492.35544845108251</v>
      </c>
    </row>
    <row r="338" spans="1:12" x14ac:dyDescent="0.25">
      <c r="A338">
        <v>1680200</v>
      </c>
      <c r="B338">
        <v>14.847999570000001</v>
      </c>
      <c r="C338">
        <v>0.30168</v>
      </c>
      <c r="D338">
        <v>36.819999690000003</v>
      </c>
      <c r="E338">
        <v>0.24648999999999999</v>
      </c>
      <c r="F338">
        <v>36.912998199999997</v>
      </c>
      <c r="G338">
        <v>0.80900002000000004</v>
      </c>
      <c r="H338">
        <v>34.902000430000001</v>
      </c>
      <c r="J338" s="2">
        <f>TREND(Calibration!$A$2:$A$4,Calibration!$B$2:$B$4,C338)</f>
        <v>345.45348122173073</v>
      </c>
      <c r="K338" s="2">
        <f>TREND(Calibration!$A$2:$A$4,Calibration!$C$2:$C$4,E338)</f>
        <v>413.89248950152205</v>
      </c>
      <c r="L338" s="2">
        <f>TREND(Calibration!$A$2:$A$4,Calibration!$D$2:$D$4,G338)</f>
        <v>492.04482868814182</v>
      </c>
    </row>
    <row r="339" spans="1:12" x14ac:dyDescent="0.25">
      <c r="A339">
        <v>1685047</v>
      </c>
      <c r="B339">
        <v>14.868000029999999</v>
      </c>
      <c r="C339">
        <v>0.29962</v>
      </c>
      <c r="D339">
        <v>36.854999540000001</v>
      </c>
      <c r="E339">
        <v>0.24665000000000001</v>
      </c>
      <c r="F339">
        <v>36.944000240000001</v>
      </c>
      <c r="G339">
        <v>0.81220000999999997</v>
      </c>
      <c r="H339">
        <v>34.921001429999997</v>
      </c>
      <c r="J339" s="2">
        <f>TREND(Calibration!$A$2:$A$4,Calibration!$B$2:$B$4,C339)</f>
        <v>336.30510259857692</v>
      </c>
      <c r="K339" s="2">
        <f>TREND(Calibration!$A$2:$A$4,Calibration!$C$2:$C$4,E339)</f>
        <v>415.12583667627018</v>
      </c>
      <c r="L339" s="2">
        <f>TREND(Calibration!$A$2:$A$4,Calibration!$D$2:$D$4,G339)</f>
        <v>494.0329480081125</v>
      </c>
    </row>
    <row r="340" spans="1:12" x14ac:dyDescent="0.25">
      <c r="A340">
        <v>1690052</v>
      </c>
      <c r="B340">
        <v>14.864999770000001</v>
      </c>
      <c r="C340">
        <v>0.30498001000000002</v>
      </c>
      <c r="D340">
        <v>36.905998230000002</v>
      </c>
      <c r="E340">
        <v>0.24665000000000001</v>
      </c>
      <c r="F340">
        <v>36.92200089</v>
      </c>
      <c r="G340">
        <v>0.81169999000000004</v>
      </c>
      <c r="H340">
        <v>34.844001769999998</v>
      </c>
      <c r="J340" s="2">
        <f>TREND(Calibration!$A$2:$A$4,Calibration!$B$2:$B$4,C340)</f>
        <v>360.10869527036857</v>
      </c>
      <c r="K340" s="2">
        <f>TREND(Calibration!$A$2:$A$4,Calibration!$C$2:$C$4,E340)</f>
        <v>415.12583667627018</v>
      </c>
      <c r="L340" s="2">
        <f>TREND(Calibration!$A$2:$A$4,Calibration!$D$2:$D$4,G340)</f>
        <v>493.72229096781814</v>
      </c>
    </row>
    <row r="341" spans="1:12" x14ac:dyDescent="0.25">
      <c r="A341">
        <v>1695047</v>
      </c>
      <c r="B341">
        <v>14.803000450000001</v>
      </c>
      <c r="C341">
        <v>0.30487001000000002</v>
      </c>
      <c r="D341">
        <v>36.887001040000001</v>
      </c>
      <c r="E341">
        <v>0.24665000000000001</v>
      </c>
      <c r="F341">
        <v>36.896999360000002</v>
      </c>
      <c r="G341">
        <v>0.80360001000000003</v>
      </c>
      <c r="H341">
        <v>34.840999600000004</v>
      </c>
      <c r="J341" s="2">
        <f>TREND(Calibration!$A$2:$A$4,Calibration!$B$2:$B$4,C341)</f>
        <v>359.62018961573403</v>
      </c>
      <c r="K341" s="2">
        <f>TREND(Calibration!$A$2:$A$4,Calibration!$C$2:$C$4,E341)</f>
        <v>415.12583667627018</v>
      </c>
      <c r="L341" s="2">
        <f>TREND(Calibration!$A$2:$A$4,Calibration!$D$2:$D$4,G341)</f>
        <v>488.68986063854317</v>
      </c>
    </row>
    <row r="342" spans="1:12" x14ac:dyDescent="0.25">
      <c r="A342">
        <v>1700047</v>
      </c>
      <c r="B342">
        <v>14.77099991</v>
      </c>
      <c r="C342">
        <v>0.30487001000000002</v>
      </c>
      <c r="D342">
        <v>36.870998380000003</v>
      </c>
      <c r="E342">
        <v>0.24671000000000001</v>
      </c>
      <c r="F342">
        <v>36.846000670000002</v>
      </c>
      <c r="G342">
        <v>0.80360001000000003</v>
      </c>
      <c r="H342">
        <v>34.946998600000001</v>
      </c>
      <c r="J342" s="2">
        <f>TREND(Calibration!$A$2:$A$4,Calibration!$B$2:$B$4,C342)</f>
        <v>359.62018961573403</v>
      </c>
      <c r="K342" s="2">
        <f>TREND(Calibration!$A$2:$A$4,Calibration!$C$2:$C$4,E342)</f>
        <v>415.58834186680065</v>
      </c>
      <c r="L342" s="2">
        <f>TREND(Calibration!$A$2:$A$4,Calibration!$D$2:$D$4,G342)</f>
        <v>488.68986063854317</v>
      </c>
    </row>
    <row r="343" spans="1:12" x14ac:dyDescent="0.25">
      <c r="A343">
        <v>1705185</v>
      </c>
      <c r="B343">
        <v>14.74800014</v>
      </c>
      <c r="C343">
        <v>0.30426999999999998</v>
      </c>
      <c r="D343">
        <v>36.868000029999997</v>
      </c>
      <c r="E343">
        <v>0.24665000000000001</v>
      </c>
      <c r="F343">
        <v>36.900001529999997</v>
      </c>
      <c r="G343">
        <v>0.79979997999999997</v>
      </c>
      <c r="H343">
        <v>34.831001280000002</v>
      </c>
      <c r="J343" s="2">
        <f>TREND(Calibration!$A$2:$A$4,Calibration!$B$2:$B$4,C343)</f>
        <v>356.95556890812304</v>
      </c>
      <c r="K343" s="2">
        <f>TREND(Calibration!$A$2:$A$4,Calibration!$C$2:$C$4,E343)</f>
        <v>415.12583667627018</v>
      </c>
      <c r="L343" s="2">
        <f>TREND(Calibration!$A$2:$A$4,Calibration!$D$2:$D$4,G343)</f>
        <v>486.32894292959139</v>
      </c>
    </row>
    <row r="344" spans="1:12" x14ac:dyDescent="0.25">
      <c r="A344">
        <v>1710046</v>
      </c>
      <c r="B344">
        <v>14.722000120000001</v>
      </c>
      <c r="C344">
        <v>0.30399999</v>
      </c>
      <c r="D344">
        <v>36.858001710000003</v>
      </c>
      <c r="E344">
        <v>0.24660000000000001</v>
      </c>
      <c r="F344">
        <v>36.877998349999999</v>
      </c>
      <c r="G344">
        <v>0.80470001999999996</v>
      </c>
      <c r="H344">
        <v>34.812000269999999</v>
      </c>
      <c r="J344" s="2">
        <f>TREND(Calibration!$A$2:$A$4,Calibration!$B$2:$B$4,C344)</f>
        <v>355.75646516441543</v>
      </c>
      <c r="K344" s="2">
        <f>TREND(Calibration!$A$2:$A$4,Calibration!$C$2:$C$4,E344)</f>
        <v>414.74041568416146</v>
      </c>
      <c r="L344" s="2">
        <f>TREND(Calibration!$A$2:$A$4,Calibration!$D$2:$D$4,G344)</f>
        <v>489.37328500335707</v>
      </c>
    </row>
    <row r="345" spans="1:12" x14ac:dyDescent="0.25">
      <c r="A345">
        <v>1715046</v>
      </c>
      <c r="B345">
        <v>14.727999690000001</v>
      </c>
      <c r="C345">
        <v>0.30237999999999998</v>
      </c>
      <c r="D345">
        <v>36.870998380000003</v>
      </c>
      <c r="E345">
        <v>0.24671000000000001</v>
      </c>
      <c r="F345">
        <v>36.855998990000003</v>
      </c>
      <c r="G345">
        <v>0.79659997999999999</v>
      </c>
      <c r="H345">
        <v>34.820999149999999</v>
      </c>
      <c r="J345" s="2">
        <f>TREND(Calibration!$A$2:$A$4,Calibration!$B$2:$B$4,C345)</f>
        <v>348.56215356940424</v>
      </c>
      <c r="K345" s="2">
        <f>TREND(Calibration!$A$2:$A$4,Calibration!$C$2:$C$4,E345)</f>
        <v>415.58834186680065</v>
      </c>
      <c r="L345" s="2">
        <f>TREND(Calibration!$A$2:$A$4,Calibration!$D$2:$D$4,G345)</f>
        <v>484.34081739672837</v>
      </c>
    </row>
    <row r="346" spans="1:12" x14ac:dyDescent="0.25">
      <c r="A346">
        <v>1720049</v>
      </c>
      <c r="B346">
        <v>14.722000120000001</v>
      </c>
      <c r="C346">
        <v>0.30335000000000001</v>
      </c>
      <c r="D346">
        <v>36.833000179999999</v>
      </c>
      <c r="E346">
        <v>0.24671000000000001</v>
      </c>
      <c r="F346">
        <v>36.861999509999997</v>
      </c>
      <c r="G346">
        <v>0.80030000000000001</v>
      </c>
      <c r="H346">
        <v>34.866001130000001</v>
      </c>
      <c r="J346" s="2">
        <f>TREND(Calibration!$A$2:$A$4,Calibration!$B$2:$B$4,C346)</f>
        <v>352.86988525118068</v>
      </c>
      <c r="K346" s="2">
        <f>TREND(Calibration!$A$2:$A$4,Calibration!$C$2:$C$4,E346)</f>
        <v>415.58834186680065</v>
      </c>
      <c r="L346" s="2">
        <f>TREND(Calibration!$A$2:$A$4,Calibration!$D$2:$D$4,G346)</f>
        <v>486.63959996988581</v>
      </c>
    </row>
    <row r="347" spans="1:12" x14ac:dyDescent="0.25">
      <c r="A347">
        <v>1725047</v>
      </c>
      <c r="B347">
        <v>14.74800014</v>
      </c>
      <c r="C347">
        <v>0.30399999</v>
      </c>
      <c r="D347">
        <v>36.826999659999998</v>
      </c>
      <c r="E347">
        <v>0.24687000000000001</v>
      </c>
      <c r="F347">
        <v>36.924999239999998</v>
      </c>
      <c r="G347">
        <v>0.80250001000000004</v>
      </c>
      <c r="H347">
        <v>34.869998930000001</v>
      </c>
      <c r="J347" s="2">
        <f>TREND(Calibration!$A$2:$A$4,Calibration!$B$2:$B$4,C347)</f>
        <v>355.75646516441543</v>
      </c>
      <c r="K347" s="2">
        <f>TREND(Calibration!$A$2:$A$4,Calibration!$C$2:$C$4,E347)</f>
        <v>416.82168904154878</v>
      </c>
      <c r="L347" s="2">
        <f>TREND(Calibration!$A$2:$A$4,Calibration!$D$2:$D$4,G347)</f>
        <v>488.00644248662149</v>
      </c>
    </row>
    <row r="348" spans="1:12" x14ac:dyDescent="0.25">
      <c r="A348">
        <v>1730139</v>
      </c>
      <c r="B348">
        <v>14.73499966</v>
      </c>
      <c r="C348">
        <v>0.30118999000000002</v>
      </c>
      <c r="D348">
        <v>36.868000029999997</v>
      </c>
      <c r="E348">
        <v>0.24692</v>
      </c>
      <c r="F348">
        <v>36.870998380000003</v>
      </c>
      <c r="G348">
        <v>0.78310000999999996</v>
      </c>
      <c r="H348">
        <v>34.891998289999997</v>
      </c>
      <c r="J348" s="2">
        <f>TREND(Calibration!$A$2:$A$4,Calibration!$B$2:$B$4,C348)</f>
        <v>343.27736616875427</v>
      </c>
      <c r="K348" s="2">
        <f>TREND(Calibration!$A$2:$A$4,Calibration!$C$2:$C$4,E348)</f>
        <v>417.2071100336575</v>
      </c>
      <c r="L348" s="2">
        <f>TREND(Calibration!$A$2:$A$4,Calibration!$D$2:$D$4,G348)</f>
        <v>475.95343144363926</v>
      </c>
    </row>
    <row r="349" spans="1:12" x14ac:dyDescent="0.25">
      <c r="A349">
        <v>1735094</v>
      </c>
      <c r="B349">
        <v>14.73799992</v>
      </c>
      <c r="C349">
        <v>0.30188999</v>
      </c>
      <c r="D349">
        <v>36.887001040000001</v>
      </c>
      <c r="E349">
        <v>0.24698000000000001</v>
      </c>
      <c r="F349">
        <v>36.924999239999998</v>
      </c>
      <c r="G349">
        <v>0.78789997000000001</v>
      </c>
      <c r="H349">
        <v>34.838001249999998</v>
      </c>
      <c r="J349" s="2">
        <f>TREND(Calibration!$A$2:$A$4,Calibration!$B$2:$B$4,C349)</f>
        <v>346.38603851642779</v>
      </c>
      <c r="K349" s="2">
        <f>TREND(Calibration!$A$2:$A$4,Calibration!$C$2:$C$4,E349)</f>
        <v>417.66961522418796</v>
      </c>
      <c r="L349" s="2">
        <f>TREND(Calibration!$A$2:$A$4,Calibration!$D$2:$D$4,G349)</f>
        <v>478.9355948913647</v>
      </c>
    </row>
    <row r="350" spans="1:12" x14ac:dyDescent="0.25">
      <c r="A350">
        <v>1740054</v>
      </c>
      <c r="B350">
        <v>14.73200035</v>
      </c>
      <c r="C350">
        <v>0.29951999000000001</v>
      </c>
      <c r="D350">
        <v>36.854999540000001</v>
      </c>
      <c r="E350">
        <v>0.24698000000000001</v>
      </c>
      <c r="F350">
        <v>36.855998990000003</v>
      </c>
      <c r="G350">
        <v>0.78579997999999995</v>
      </c>
      <c r="H350">
        <v>34.881999970000003</v>
      </c>
      <c r="J350" s="2">
        <f>TREND(Calibration!$A$2:$A$4,Calibration!$B$2:$B$4,C350)</f>
        <v>335.86096213930432</v>
      </c>
      <c r="K350" s="2">
        <f>TREND(Calibration!$A$2:$A$4,Calibration!$C$2:$C$4,E350)</f>
        <v>417.66961522418796</v>
      </c>
      <c r="L350" s="2">
        <f>TREND(Calibration!$A$2:$A$4,Calibration!$D$2:$D$4,G350)</f>
        <v>477.63089372331558</v>
      </c>
    </row>
    <row r="351" spans="1:12" x14ac:dyDescent="0.25">
      <c r="A351">
        <v>1745047</v>
      </c>
      <c r="B351">
        <v>14.7840004</v>
      </c>
      <c r="C351">
        <v>0.30248999999999998</v>
      </c>
      <c r="D351">
        <v>36.819999690000003</v>
      </c>
      <c r="E351">
        <v>0.24692</v>
      </c>
      <c r="F351">
        <v>36.951000209999997</v>
      </c>
      <c r="G351">
        <v>0.79600000000000004</v>
      </c>
      <c r="H351">
        <v>34.869998930000001</v>
      </c>
      <c r="J351" s="2">
        <f>TREND(Calibration!$A$2:$A$4,Calibration!$B$2:$B$4,C351)</f>
        <v>349.05065922403878</v>
      </c>
      <c r="K351" s="2">
        <f>TREND(Calibration!$A$2:$A$4,Calibration!$C$2:$C$4,E351)</f>
        <v>417.2071100336575</v>
      </c>
      <c r="L351" s="2">
        <f>TREND(Calibration!$A$2:$A$4,Calibration!$D$2:$D$4,G351)</f>
        <v>483.96805628510111</v>
      </c>
    </row>
    <row r="352" spans="1:12" x14ac:dyDescent="0.25">
      <c r="A352">
        <v>1750046</v>
      </c>
      <c r="B352">
        <v>14.744999890000001</v>
      </c>
      <c r="C352">
        <v>0.30243998999999999</v>
      </c>
      <c r="D352">
        <v>36.868000029999997</v>
      </c>
      <c r="E352">
        <v>0.24660000000000001</v>
      </c>
      <c r="F352">
        <v>36.855998990000003</v>
      </c>
      <c r="G352">
        <v>0.77329999000000005</v>
      </c>
      <c r="H352">
        <v>34.820999149999999</v>
      </c>
      <c r="J352" s="2">
        <f>TREND(Calibration!$A$2:$A$4,Calibration!$B$2:$B$4,C352)</f>
        <v>348.82856678960002</v>
      </c>
      <c r="K352" s="2">
        <f>TREND(Calibration!$A$2:$A$4,Calibration!$C$2:$C$4,E352)</f>
        <v>414.74041568416146</v>
      </c>
      <c r="L352" s="2">
        <f>TREND(Calibration!$A$2:$A$4,Calibration!$D$2:$D$4,G352)</f>
        <v>469.86478457346169</v>
      </c>
    </row>
    <row r="353" spans="1:12" x14ac:dyDescent="0.25">
      <c r="A353">
        <v>1755142</v>
      </c>
      <c r="B353">
        <v>14.80000019</v>
      </c>
      <c r="C353">
        <v>0.30502998999999997</v>
      </c>
      <c r="D353">
        <v>36.846000670000002</v>
      </c>
      <c r="E353">
        <v>0.24660000000000001</v>
      </c>
      <c r="F353">
        <v>36.929000850000001</v>
      </c>
      <c r="G353">
        <v>0.78359997000000003</v>
      </c>
      <c r="H353">
        <v>34.838001249999998</v>
      </c>
      <c r="J353" s="2">
        <f>TREND(Calibration!$A$2:$A$4,Calibration!$B$2:$B$4,C353)</f>
        <v>360.33065447599211</v>
      </c>
      <c r="K353" s="2">
        <f>TREND(Calibration!$A$2:$A$4,Calibration!$C$2:$C$4,E353)</f>
        <v>414.74041568416146</v>
      </c>
      <c r="L353" s="2">
        <f>TREND(Calibration!$A$2:$A$4,Calibration!$D$2:$D$4,G353)</f>
        <v>476.26405120658001</v>
      </c>
    </row>
    <row r="354" spans="1:12" x14ac:dyDescent="0.25">
      <c r="A354">
        <v>1760046</v>
      </c>
      <c r="B354">
        <v>14.777000429999999</v>
      </c>
      <c r="C354">
        <v>0.30146000000000001</v>
      </c>
      <c r="D354">
        <v>36.806999210000001</v>
      </c>
      <c r="E354">
        <v>0.24648999999999999</v>
      </c>
      <c r="F354">
        <v>36.883998869999999</v>
      </c>
      <c r="G354">
        <v>0.77499998000000003</v>
      </c>
      <c r="H354">
        <v>34.915000919999997</v>
      </c>
      <c r="J354" s="2">
        <f>TREND(Calibration!$A$2:$A$4,Calibration!$B$2:$B$4,C354)</f>
        <v>344.47646991246188</v>
      </c>
      <c r="K354" s="2">
        <f>TREND(Calibration!$A$2:$A$4,Calibration!$C$2:$C$4,E354)</f>
        <v>413.89248950152205</v>
      </c>
      <c r="L354" s="2">
        <f>TREND(Calibration!$A$2:$A$4,Calibration!$D$2:$D$4,G354)</f>
        <v>470.92097004990285</v>
      </c>
    </row>
    <row r="355" spans="1:12" x14ac:dyDescent="0.25">
      <c r="A355">
        <v>1765057</v>
      </c>
      <c r="B355">
        <v>14.815999980000001</v>
      </c>
      <c r="C355">
        <v>0.30243998999999999</v>
      </c>
      <c r="D355">
        <v>36.865001679999999</v>
      </c>
      <c r="E355">
        <v>0.24660000000000001</v>
      </c>
      <c r="F355">
        <v>36.924999239999998</v>
      </c>
      <c r="G355">
        <v>0.77659999999999996</v>
      </c>
      <c r="H355">
        <v>34.856998439999998</v>
      </c>
      <c r="J355" s="2">
        <f>TREND(Calibration!$A$2:$A$4,Calibration!$B$2:$B$4,C355)</f>
        <v>348.82856678960002</v>
      </c>
      <c r="K355" s="2">
        <f>TREND(Calibration!$A$2:$A$4,Calibration!$C$2:$C$4,E355)</f>
        <v>414.74041568416146</v>
      </c>
      <c r="L355" s="2">
        <f>TREND(Calibration!$A$2:$A$4,Calibration!$D$2:$D$4,G355)</f>
        <v>471.91504524211894</v>
      </c>
    </row>
    <row r="356" spans="1:12" x14ac:dyDescent="0.25">
      <c r="A356">
        <v>1770046</v>
      </c>
      <c r="B356">
        <v>14.75800037</v>
      </c>
      <c r="C356">
        <v>0.30146000000000001</v>
      </c>
      <c r="D356">
        <v>36.861000060000002</v>
      </c>
      <c r="E356">
        <v>0.24665000000000001</v>
      </c>
      <c r="F356">
        <v>36.846000670000002</v>
      </c>
      <c r="G356">
        <v>0.75880002999999996</v>
      </c>
      <c r="H356">
        <v>34.798999790000003</v>
      </c>
      <c r="J356" s="2">
        <f>TREND(Calibration!$A$2:$A$4,Calibration!$B$2:$B$4,C356)</f>
        <v>344.47646991246188</v>
      </c>
      <c r="K356" s="2">
        <f>TREND(Calibration!$A$2:$A$4,Calibration!$C$2:$C$4,E356)</f>
        <v>415.12583667627018</v>
      </c>
      <c r="L356" s="2">
        <f>TREND(Calibration!$A$2:$A$4,Calibration!$D$2:$D$4,G356)</f>
        <v>460.85611560424513</v>
      </c>
    </row>
    <row r="357" spans="1:12" x14ac:dyDescent="0.25">
      <c r="A357">
        <v>1775047</v>
      </c>
      <c r="B357">
        <v>14.75800037</v>
      </c>
      <c r="C357">
        <v>0.30275999999999997</v>
      </c>
      <c r="D357">
        <v>36.858001710000003</v>
      </c>
      <c r="E357">
        <v>0.24665000000000001</v>
      </c>
      <c r="F357">
        <v>36.905998230000002</v>
      </c>
      <c r="G357">
        <v>0.76580000000000004</v>
      </c>
      <c r="H357">
        <v>34.766998289999997</v>
      </c>
      <c r="J357" s="2">
        <f>TREND(Calibration!$A$2:$A$4,Calibration!$B$2:$B$4,C357)</f>
        <v>350.24971855814124</v>
      </c>
      <c r="K357" s="2">
        <f>TREND(Calibration!$A$2:$A$4,Calibration!$C$2:$C$4,E357)</f>
        <v>415.12583667627018</v>
      </c>
      <c r="L357" s="2">
        <f>TREND(Calibration!$A$2:$A$4,Calibration!$D$2:$D$4,G357)</f>
        <v>465.2051215687062</v>
      </c>
    </row>
    <row r="358" spans="1:12" x14ac:dyDescent="0.25">
      <c r="A358">
        <v>1780047</v>
      </c>
      <c r="B358">
        <v>14.751000400000001</v>
      </c>
      <c r="C358">
        <v>0.30406000999999999</v>
      </c>
      <c r="D358">
        <v>36.854999540000001</v>
      </c>
      <c r="E358">
        <v>0.24665000000000001</v>
      </c>
      <c r="F358">
        <v>36.875</v>
      </c>
      <c r="G358">
        <v>0.75980002000000002</v>
      </c>
      <c r="H358">
        <v>34.783000950000002</v>
      </c>
      <c r="J358" s="2">
        <f>TREND(Calibration!$A$2:$A$4,Calibration!$B$2:$B$4,C358)</f>
        <v>356.02301161342598</v>
      </c>
      <c r="K358" s="2">
        <f>TREND(Calibration!$A$2:$A$4,Calibration!$C$2:$C$4,E358)</f>
        <v>415.12583667627018</v>
      </c>
      <c r="L358" s="2">
        <f>TREND(Calibration!$A$2:$A$4,Calibration!$D$2:$D$4,G358)</f>
        <v>461.47739862037258</v>
      </c>
    </row>
    <row r="359" spans="1:12" x14ac:dyDescent="0.25">
      <c r="A359">
        <v>1785047</v>
      </c>
      <c r="B359">
        <v>14.777000429999999</v>
      </c>
      <c r="C359">
        <v>0.30465001000000003</v>
      </c>
      <c r="D359">
        <v>36.852001190000003</v>
      </c>
      <c r="E359">
        <v>0.24660000000000001</v>
      </c>
      <c r="F359">
        <v>36.875</v>
      </c>
      <c r="G359">
        <v>0.76149999999999995</v>
      </c>
      <c r="H359">
        <v>34.750999450000002</v>
      </c>
      <c r="J359" s="2">
        <f>TREND(Calibration!$A$2:$A$4,Calibration!$B$2:$B$4,C359)</f>
        <v>358.64317830646519</v>
      </c>
      <c r="K359" s="2">
        <f>TREND(Calibration!$A$2:$A$4,Calibration!$C$2:$C$4,E359)</f>
        <v>414.74041568416146</v>
      </c>
      <c r="L359" s="2">
        <f>TREND(Calibration!$A$2:$A$4,Calibration!$D$2:$D$4,G359)</f>
        <v>462.53357788392145</v>
      </c>
    </row>
    <row r="360" spans="1:12" x14ac:dyDescent="0.25">
      <c r="A360">
        <v>1790046</v>
      </c>
      <c r="B360">
        <v>14.821999549999999</v>
      </c>
      <c r="C360">
        <v>0.30530000000000002</v>
      </c>
      <c r="D360">
        <v>36.823001859999998</v>
      </c>
      <c r="E360">
        <v>0.24665000000000001</v>
      </c>
      <c r="F360">
        <v>36.900001529999997</v>
      </c>
      <c r="G360">
        <v>0.76090002000000001</v>
      </c>
      <c r="H360">
        <v>34.770000459999999</v>
      </c>
      <c r="J360" s="2">
        <f>TREND(Calibration!$A$2:$A$4,Calibration!$B$2:$B$4,C360)</f>
        <v>361.52975821969994</v>
      </c>
      <c r="K360" s="2">
        <f>TREND(Calibration!$A$2:$A$4,Calibration!$C$2:$C$4,E360)</f>
        <v>415.12583667627018</v>
      </c>
      <c r="L360" s="2">
        <f>TREND(Calibration!$A$2:$A$4,Calibration!$D$2:$D$4,G360)</f>
        <v>462.16081677229425</v>
      </c>
    </row>
    <row r="361" spans="1:12" x14ac:dyDescent="0.25">
      <c r="A361">
        <v>1795054</v>
      </c>
      <c r="B361">
        <v>14.83199978</v>
      </c>
      <c r="C361">
        <v>0.30546001</v>
      </c>
      <c r="D361">
        <v>36.841999049999998</v>
      </c>
      <c r="E361">
        <v>0.24665000000000001</v>
      </c>
      <c r="F361">
        <v>36.846000670000002</v>
      </c>
      <c r="G361">
        <v>0.75709998999999994</v>
      </c>
      <c r="H361">
        <v>34.82799911</v>
      </c>
      <c r="J361" s="2">
        <f>TREND(Calibration!$A$2:$A$4,Calibration!$B$2:$B$4,C361)</f>
        <v>362.24035630877324</v>
      </c>
      <c r="K361" s="2">
        <f>TREND(Calibration!$A$2:$A$4,Calibration!$C$2:$C$4,E361)</f>
        <v>415.12583667627018</v>
      </c>
      <c r="L361" s="2">
        <f>TREND(Calibration!$A$2:$A$4,Calibration!$D$2:$D$4,G361)</f>
        <v>459.79989906334248</v>
      </c>
    </row>
    <row r="362" spans="1:12" x14ac:dyDescent="0.25">
      <c r="A362">
        <v>1800046</v>
      </c>
      <c r="B362">
        <v>14.8579998</v>
      </c>
      <c r="C362">
        <v>0.308</v>
      </c>
      <c r="D362">
        <v>36.848999020000001</v>
      </c>
      <c r="E362">
        <v>0.24665000000000001</v>
      </c>
      <c r="F362">
        <v>36.855998990000003</v>
      </c>
      <c r="G362">
        <v>0.75550002000000005</v>
      </c>
      <c r="H362">
        <v>34.838001249999998</v>
      </c>
      <c r="J362" s="2">
        <f>TREND(Calibration!$A$2:$A$4,Calibration!$B$2:$B$4,C362)</f>
        <v>373.52035156072679</v>
      </c>
      <c r="K362" s="2">
        <f>TREND(Calibration!$A$2:$A$4,Calibration!$C$2:$C$4,E362)</f>
        <v>415.12583667627018</v>
      </c>
      <c r="L362" s="2">
        <f>TREND(Calibration!$A$2:$A$4,Calibration!$D$2:$D$4,G362)</f>
        <v>458.80585493558789</v>
      </c>
    </row>
    <row r="363" spans="1:12" x14ac:dyDescent="0.25">
      <c r="A363">
        <v>1805047</v>
      </c>
      <c r="B363">
        <v>14.920000079999999</v>
      </c>
      <c r="C363">
        <v>0.30719000000000002</v>
      </c>
      <c r="D363">
        <v>36.835998539999999</v>
      </c>
      <c r="E363">
        <v>0.24665000000000001</v>
      </c>
      <c r="F363">
        <v>36.924999239999998</v>
      </c>
      <c r="G363">
        <v>0.76249999000000002</v>
      </c>
      <c r="H363">
        <v>34.875999450000002</v>
      </c>
      <c r="J363" s="2">
        <f>TREND(Calibration!$A$2:$A$4,Calibration!$B$2:$B$4,C363)</f>
        <v>369.92317355841874</v>
      </c>
      <c r="K363" s="2">
        <f>TREND(Calibration!$A$2:$A$4,Calibration!$C$2:$C$4,E363)</f>
        <v>415.12583667627018</v>
      </c>
      <c r="L363" s="2">
        <f>TREND(Calibration!$A$2:$A$4,Calibration!$D$2:$D$4,G363)</f>
        <v>463.1548609000489</v>
      </c>
    </row>
    <row r="364" spans="1:12" x14ac:dyDescent="0.25">
      <c r="A364">
        <v>1810047</v>
      </c>
      <c r="B364">
        <v>14.958999629999999</v>
      </c>
      <c r="C364">
        <v>0.30454001000000003</v>
      </c>
      <c r="D364">
        <v>36.813999180000003</v>
      </c>
      <c r="E364">
        <v>0.24671000000000001</v>
      </c>
      <c r="F364">
        <v>36.88999939</v>
      </c>
      <c r="G364">
        <v>0.75880002999999996</v>
      </c>
      <c r="H364">
        <v>34.891998289999997</v>
      </c>
      <c r="J364" s="2">
        <f>TREND(Calibration!$A$2:$A$4,Calibration!$B$2:$B$4,C364)</f>
        <v>358.15467265183088</v>
      </c>
      <c r="K364" s="2">
        <f>TREND(Calibration!$A$2:$A$4,Calibration!$C$2:$C$4,E364)</f>
        <v>415.58834186680065</v>
      </c>
      <c r="L364" s="2">
        <f>TREND(Calibration!$A$2:$A$4,Calibration!$D$2:$D$4,G364)</f>
        <v>460.85611560424513</v>
      </c>
    </row>
    <row r="365" spans="1:12" x14ac:dyDescent="0.25">
      <c r="A365">
        <v>1815047</v>
      </c>
      <c r="B365">
        <v>14.975000380000001</v>
      </c>
      <c r="C365">
        <v>0.30362001</v>
      </c>
      <c r="D365">
        <v>36.835998539999999</v>
      </c>
      <c r="E365">
        <v>0.24665000000000001</v>
      </c>
      <c r="F365">
        <v>36.887001040000001</v>
      </c>
      <c r="G365">
        <v>0.75010001999999998</v>
      </c>
      <c r="H365">
        <v>34.895000459999999</v>
      </c>
      <c r="J365" s="2">
        <f>TREND(Calibration!$A$2:$A$4,Calibration!$B$2:$B$4,C365)</f>
        <v>354.06898899488829</v>
      </c>
      <c r="K365" s="2">
        <f>TREND(Calibration!$A$2:$A$4,Calibration!$C$2:$C$4,E365)</f>
        <v>415.12583667627018</v>
      </c>
      <c r="L365" s="2">
        <f>TREND(Calibration!$A$2:$A$4,Calibration!$D$2:$D$4,G365)</f>
        <v>455.45089309888147</v>
      </c>
    </row>
    <row r="366" spans="1:12" x14ac:dyDescent="0.25">
      <c r="A366">
        <v>1820046</v>
      </c>
      <c r="B366">
        <v>14.96800041</v>
      </c>
      <c r="C366">
        <v>0.29800000999999998</v>
      </c>
      <c r="D366">
        <v>36.817001339999997</v>
      </c>
      <c r="E366">
        <v>0.24660000000000001</v>
      </c>
      <c r="F366">
        <v>36.870998380000003</v>
      </c>
      <c r="G366">
        <v>0.74800003000000004</v>
      </c>
      <c r="H366">
        <v>34.847000119999997</v>
      </c>
      <c r="J366" s="2">
        <f>TREND(Calibration!$A$2:$A$4,Calibration!$B$2:$B$4,C366)</f>
        <v>329.11079100356574</v>
      </c>
      <c r="K366" s="2">
        <f>TREND(Calibration!$A$2:$A$4,Calibration!$C$2:$C$4,E366)</f>
        <v>414.74041568416146</v>
      </c>
      <c r="L366" s="2">
        <f>TREND(Calibration!$A$2:$A$4,Calibration!$D$2:$D$4,G366)</f>
        <v>454.1461919308324</v>
      </c>
    </row>
    <row r="367" spans="1:12" x14ac:dyDescent="0.25">
      <c r="A367">
        <v>1825046</v>
      </c>
      <c r="B367">
        <v>14.980999949999999</v>
      </c>
      <c r="C367">
        <v>0.30329999000000002</v>
      </c>
      <c r="D367">
        <v>36.819999690000003</v>
      </c>
      <c r="E367">
        <v>0.24632999</v>
      </c>
      <c r="F367">
        <v>36.900001529999997</v>
      </c>
      <c r="G367">
        <v>0.74800003000000004</v>
      </c>
      <c r="H367">
        <v>34.77999878</v>
      </c>
      <c r="J367" s="2">
        <f>TREND(Calibration!$A$2:$A$4,Calibration!$B$2:$B$4,C367)</f>
        <v>352.64779281674191</v>
      </c>
      <c r="K367" s="2">
        <f>TREND(Calibration!$A$2:$A$4,Calibration!$C$2:$C$4,E367)</f>
        <v>412.65906524257571</v>
      </c>
      <c r="L367" s="2">
        <f>TREND(Calibration!$A$2:$A$4,Calibration!$D$2:$D$4,G367)</f>
        <v>454.1461919308324</v>
      </c>
    </row>
    <row r="368" spans="1:12" x14ac:dyDescent="0.25">
      <c r="A368">
        <v>1830046</v>
      </c>
      <c r="B368">
        <v>14.98499966</v>
      </c>
      <c r="C368">
        <v>0.30746001000000001</v>
      </c>
      <c r="D368">
        <v>36.880001069999999</v>
      </c>
      <c r="E368">
        <v>0.24632999</v>
      </c>
      <c r="F368">
        <v>36.905998230000002</v>
      </c>
      <c r="G368">
        <v>0.75010001999999998</v>
      </c>
      <c r="H368">
        <v>34.766998289999997</v>
      </c>
      <c r="J368" s="2">
        <f>TREND(Calibration!$A$2:$A$4,Calibration!$B$2:$B$4,C368)</f>
        <v>371.12227730212635</v>
      </c>
      <c r="K368" s="2">
        <f>TREND(Calibration!$A$2:$A$4,Calibration!$C$2:$C$4,E368)</f>
        <v>412.65906524257571</v>
      </c>
      <c r="L368" s="2">
        <f>TREND(Calibration!$A$2:$A$4,Calibration!$D$2:$D$4,G368)</f>
        <v>455.45089309888147</v>
      </c>
    </row>
    <row r="369" spans="1:12" x14ac:dyDescent="0.25">
      <c r="A369">
        <v>1835055</v>
      </c>
      <c r="B369">
        <v>14.93900013</v>
      </c>
      <c r="C369">
        <v>0.30643999999999999</v>
      </c>
      <c r="D369">
        <v>36.848999020000001</v>
      </c>
      <c r="E369">
        <v>0.24665000000000001</v>
      </c>
      <c r="F369">
        <v>36.846000670000002</v>
      </c>
      <c r="G369">
        <v>0.74199998</v>
      </c>
      <c r="H369">
        <v>34.833999630000001</v>
      </c>
      <c r="J369" s="2">
        <f>TREND(Calibration!$A$2:$A$4,Calibration!$B$2:$B$4,C369)</f>
        <v>366.59245318591115</v>
      </c>
      <c r="K369" s="2">
        <f>TREND(Calibration!$A$2:$A$4,Calibration!$C$2:$C$4,E369)</f>
        <v>415.12583667627018</v>
      </c>
      <c r="L369" s="2">
        <f>TREND(Calibration!$A$2:$A$4,Calibration!$D$2:$D$4,G369)</f>
        <v>450.41842549225277</v>
      </c>
    </row>
    <row r="370" spans="1:12" x14ac:dyDescent="0.25">
      <c r="A370">
        <v>1840049</v>
      </c>
      <c r="B370">
        <v>14.920000079999999</v>
      </c>
      <c r="C370">
        <v>0.30426999999999998</v>
      </c>
      <c r="D370">
        <v>36.784999849999998</v>
      </c>
      <c r="E370">
        <v>0.24621999</v>
      </c>
      <c r="F370">
        <v>36.870998380000003</v>
      </c>
      <c r="G370">
        <v>0.74089998000000001</v>
      </c>
      <c r="H370">
        <v>34.831001280000002</v>
      </c>
      <c r="J370" s="2">
        <f>TREND(Calibration!$A$2:$A$4,Calibration!$B$2:$B$4,C370)</f>
        <v>356.95556890812304</v>
      </c>
      <c r="K370" s="2">
        <f>TREND(Calibration!$A$2:$A$4,Calibration!$C$2:$C$4,E370)</f>
        <v>411.81113905993652</v>
      </c>
      <c r="L370" s="2">
        <f>TREND(Calibration!$A$2:$A$4,Calibration!$D$2:$D$4,G370)</f>
        <v>449.73500734033109</v>
      </c>
    </row>
    <row r="371" spans="1:12" x14ac:dyDescent="0.25">
      <c r="A371">
        <v>1845047</v>
      </c>
      <c r="B371">
        <v>14.897000309999999</v>
      </c>
      <c r="C371">
        <v>0.30491998999999997</v>
      </c>
      <c r="D371">
        <v>36.833000179999999</v>
      </c>
      <c r="E371">
        <v>0.24632999</v>
      </c>
      <c r="F371">
        <v>36.944000240000001</v>
      </c>
      <c r="G371">
        <v>0.74739999000000001</v>
      </c>
      <c r="H371">
        <v>34.869998930000001</v>
      </c>
      <c r="J371" s="2">
        <f>TREND(Calibration!$A$2:$A$4,Calibration!$B$2:$B$4,C371)</f>
        <v>359.8421488213578</v>
      </c>
      <c r="K371" s="2">
        <f>TREND(Calibration!$A$2:$A$4,Calibration!$C$2:$C$4,E371)</f>
        <v>412.65906524257571</v>
      </c>
      <c r="L371" s="2">
        <f>TREND(Calibration!$A$2:$A$4,Calibration!$D$2:$D$4,G371)</f>
        <v>453.77339354185142</v>
      </c>
    </row>
    <row r="372" spans="1:12" x14ac:dyDescent="0.25">
      <c r="A372">
        <v>1850046</v>
      </c>
      <c r="B372">
        <v>14.87800026</v>
      </c>
      <c r="C372">
        <v>0.30022000999999998</v>
      </c>
      <c r="D372">
        <v>36.784999849999998</v>
      </c>
      <c r="E372">
        <v>0.24654000000000001</v>
      </c>
      <c r="F372">
        <v>36.916000369999999</v>
      </c>
      <c r="G372">
        <v>0.74580002000000001</v>
      </c>
      <c r="H372">
        <v>34.902000430000001</v>
      </c>
      <c r="J372" s="2">
        <f>TREND(Calibration!$A$2:$A$4,Calibration!$B$2:$B$4,C372)</f>
        <v>338.96972330618769</v>
      </c>
      <c r="K372" s="2">
        <f>TREND(Calibration!$A$2:$A$4,Calibration!$C$2:$C$4,E372)</f>
        <v>414.277910493631</v>
      </c>
      <c r="L372" s="2">
        <f>TREND(Calibration!$A$2:$A$4,Calibration!$D$2:$D$4,G372)</f>
        <v>452.77934941409677</v>
      </c>
    </row>
    <row r="373" spans="1:12" x14ac:dyDescent="0.25">
      <c r="A373">
        <v>1855047</v>
      </c>
      <c r="B373">
        <v>14.84200001</v>
      </c>
      <c r="C373">
        <v>0.30179</v>
      </c>
      <c r="D373">
        <v>36.833000179999999</v>
      </c>
      <c r="E373">
        <v>0.24660000000000001</v>
      </c>
      <c r="F373">
        <v>36.88999939</v>
      </c>
      <c r="G373">
        <v>0.74089998000000001</v>
      </c>
      <c r="H373">
        <v>34.902000430000001</v>
      </c>
      <c r="J373" s="2">
        <f>TREND(Calibration!$A$2:$A$4,Calibration!$B$2:$B$4,C373)</f>
        <v>345.94198687636526</v>
      </c>
      <c r="K373" s="2">
        <f>TREND(Calibration!$A$2:$A$4,Calibration!$C$2:$C$4,E373)</f>
        <v>414.74041568416146</v>
      </c>
      <c r="L373" s="2">
        <f>TREND(Calibration!$A$2:$A$4,Calibration!$D$2:$D$4,G373)</f>
        <v>449.73500734033109</v>
      </c>
    </row>
    <row r="374" spans="1:12" x14ac:dyDescent="0.25">
      <c r="A374">
        <v>1860046</v>
      </c>
      <c r="B374">
        <v>14.786999700000001</v>
      </c>
      <c r="C374">
        <v>0.30092001000000002</v>
      </c>
      <c r="D374">
        <v>36.83000183</v>
      </c>
      <c r="E374">
        <v>0.24626999999999999</v>
      </c>
      <c r="F374">
        <v>36.881000520000001</v>
      </c>
      <c r="G374">
        <v>0.73610001999999997</v>
      </c>
      <c r="H374">
        <v>34.888999939999998</v>
      </c>
      <c r="J374" s="2">
        <f>TREND(Calibration!$A$2:$A$4,Calibration!$B$2:$B$4,C374)</f>
        <v>342.07839565386166</v>
      </c>
      <c r="K374" s="2">
        <f>TREND(Calibration!$A$2:$A$4,Calibration!$C$2:$C$4,E374)</f>
        <v>412.19663713624368</v>
      </c>
      <c r="L374" s="2">
        <f>TREND(Calibration!$A$2:$A$4,Calibration!$D$2:$D$4,G374)</f>
        <v>446.75284389260565</v>
      </c>
    </row>
    <row r="375" spans="1:12" x14ac:dyDescent="0.25">
      <c r="A375">
        <v>1865046</v>
      </c>
      <c r="B375">
        <v>14.81000042</v>
      </c>
      <c r="C375">
        <v>0.30092001000000002</v>
      </c>
      <c r="D375">
        <v>36.865001679999999</v>
      </c>
      <c r="E375">
        <v>0.24626999999999999</v>
      </c>
      <c r="F375">
        <v>36.896999360000002</v>
      </c>
      <c r="G375">
        <v>0.72689998</v>
      </c>
      <c r="H375">
        <v>34.820999149999999</v>
      </c>
      <c r="J375" s="2">
        <f>TREND(Calibration!$A$2:$A$4,Calibration!$B$2:$B$4,C375)</f>
        <v>342.07839565386166</v>
      </c>
      <c r="K375" s="2">
        <f>TREND(Calibration!$A$2:$A$4,Calibration!$C$2:$C$4,E375)</f>
        <v>412.19663713624368</v>
      </c>
      <c r="L375" s="2">
        <f>TREND(Calibration!$A$2:$A$4,Calibration!$D$2:$D$4,G375)</f>
        <v>441.03695813405528</v>
      </c>
    </row>
    <row r="376" spans="1:12" x14ac:dyDescent="0.25">
      <c r="A376">
        <v>1870048</v>
      </c>
      <c r="B376">
        <v>14.80000019</v>
      </c>
      <c r="C376">
        <v>0.30157</v>
      </c>
      <c r="D376">
        <v>36.835998539999999</v>
      </c>
      <c r="E376">
        <v>0.24637999999999999</v>
      </c>
      <c r="F376">
        <v>36.935001370000002</v>
      </c>
      <c r="G376">
        <v>0.73449998999999999</v>
      </c>
      <c r="H376">
        <v>34.798999790000003</v>
      </c>
      <c r="J376" s="2">
        <f>TREND(Calibration!$A$2:$A$4,Calibration!$B$2:$B$4,C376)</f>
        <v>344.96497556709642</v>
      </c>
      <c r="K376" s="2">
        <f>TREND(Calibration!$A$2:$A$4,Calibration!$C$2:$C$4,E376)</f>
        <v>413.04456331888287</v>
      </c>
      <c r="L376" s="2">
        <f>TREND(Calibration!$A$2:$A$4,Calibration!$D$2:$D$4,G376)</f>
        <v>445.75876248749728</v>
      </c>
    </row>
    <row r="377" spans="1:12" x14ac:dyDescent="0.25">
      <c r="A377">
        <v>1875046</v>
      </c>
      <c r="B377">
        <v>14.786999700000001</v>
      </c>
      <c r="C377">
        <v>0.29394998999999999</v>
      </c>
      <c r="D377">
        <v>36.83000183</v>
      </c>
      <c r="E377">
        <v>0.24671000000000001</v>
      </c>
      <c r="F377">
        <v>36.92200089</v>
      </c>
      <c r="G377">
        <v>0.73720001999999996</v>
      </c>
      <c r="H377">
        <v>34.770000459999999</v>
      </c>
      <c r="J377" s="2">
        <f>TREND(Calibration!$A$2:$A$4,Calibration!$B$2:$B$4,C377)</f>
        <v>311.12481217281561</v>
      </c>
      <c r="K377" s="2">
        <f>TREND(Calibration!$A$2:$A$4,Calibration!$C$2:$C$4,E377)</f>
        <v>415.58834186680065</v>
      </c>
      <c r="L377" s="2">
        <f>TREND(Calibration!$A$2:$A$4,Calibration!$D$2:$D$4,G377)</f>
        <v>447.43626204452733</v>
      </c>
    </row>
    <row r="378" spans="1:12" x14ac:dyDescent="0.25">
      <c r="A378">
        <v>1880046</v>
      </c>
      <c r="B378">
        <v>14.77999973</v>
      </c>
      <c r="C378">
        <v>0.29848998999999998</v>
      </c>
      <c r="D378">
        <v>36.806999210000001</v>
      </c>
      <c r="E378">
        <v>0.24660000000000001</v>
      </c>
      <c r="F378">
        <v>36.896999360000002</v>
      </c>
      <c r="G378">
        <v>0.74150002000000004</v>
      </c>
      <c r="H378">
        <v>34.812000269999999</v>
      </c>
      <c r="J378" s="2">
        <f>TREND(Calibration!$A$2:$A$4,Calibration!$B$2:$B$4,C378)</f>
        <v>331.28677282772742</v>
      </c>
      <c r="K378" s="2">
        <f>TREND(Calibration!$A$2:$A$4,Calibration!$C$2:$C$4,E378)</f>
        <v>414.74041568416146</v>
      </c>
      <c r="L378" s="2">
        <f>TREND(Calibration!$A$2:$A$4,Calibration!$D$2:$D$4,G378)</f>
        <v>450.10780572931208</v>
      </c>
    </row>
    <row r="379" spans="1:12" x14ac:dyDescent="0.25">
      <c r="A379">
        <v>1885060</v>
      </c>
      <c r="B379">
        <v>14.76399994</v>
      </c>
      <c r="C379">
        <v>0.29989000999999998</v>
      </c>
      <c r="D379">
        <v>36.806999210000001</v>
      </c>
      <c r="E379">
        <v>0.24654000000000001</v>
      </c>
      <c r="F379">
        <v>36.905998230000002</v>
      </c>
      <c r="G379">
        <v>0.73500001000000004</v>
      </c>
      <c r="H379">
        <v>34.789001460000001</v>
      </c>
      <c r="J379" s="2">
        <f>TREND(Calibration!$A$2:$A$4,Calibration!$B$2:$B$4,C379)</f>
        <v>337.50420634228453</v>
      </c>
      <c r="K379" s="2">
        <f>TREND(Calibration!$A$2:$A$4,Calibration!$C$2:$C$4,E379)</f>
        <v>414.277910493631</v>
      </c>
      <c r="L379" s="2">
        <f>TREND(Calibration!$A$2:$A$4,Calibration!$D$2:$D$4,G379)</f>
        <v>446.06941952779175</v>
      </c>
    </row>
    <row r="380" spans="1:12" x14ac:dyDescent="0.25">
      <c r="A380">
        <v>1890047</v>
      </c>
      <c r="B380">
        <v>14.71199989</v>
      </c>
      <c r="C380">
        <v>0.30146000000000001</v>
      </c>
      <c r="D380">
        <v>36.811000819999997</v>
      </c>
      <c r="E380">
        <v>0.24665000000000001</v>
      </c>
      <c r="F380">
        <v>36.870998380000003</v>
      </c>
      <c r="G380">
        <v>0.73280000999999995</v>
      </c>
      <c r="H380">
        <v>34.847000119999997</v>
      </c>
      <c r="J380" s="2">
        <f>TREND(Calibration!$A$2:$A$4,Calibration!$B$2:$B$4,C380)</f>
        <v>344.47646991246188</v>
      </c>
      <c r="K380" s="2">
        <f>TREND(Calibration!$A$2:$A$4,Calibration!$C$2:$C$4,E380)</f>
        <v>415.12583667627018</v>
      </c>
      <c r="L380" s="2">
        <f>TREND(Calibration!$A$2:$A$4,Calibration!$D$2:$D$4,G380)</f>
        <v>444.70258322394835</v>
      </c>
    </row>
    <row r="381" spans="1:12" x14ac:dyDescent="0.25">
      <c r="A381">
        <v>1895046</v>
      </c>
      <c r="B381">
        <v>14.73200035</v>
      </c>
      <c r="C381">
        <v>0.30335000000000001</v>
      </c>
      <c r="D381">
        <v>36.835998539999999</v>
      </c>
      <c r="E381">
        <v>0.24660000000000001</v>
      </c>
      <c r="F381">
        <v>36.868000029999997</v>
      </c>
      <c r="G381">
        <v>0.72909999000000003</v>
      </c>
      <c r="H381">
        <v>34.838001249999998</v>
      </c>
      <c r="J381" s="2">
        <f>TREND(Calibration!$A$2:$A$4,Calibration!$B$2:$B$4,C381)</f>
        <v>352.86988525118068</v>
      </c>
      <c r="K381" s="2">
        <f>TREND(Calibration!$A$2:$A$4,Calibration!$C$2:$C$4,E381)</f>
        <v>414.74041568416146</v>
      </c>
      <c r="L381" s="2">
        <f>TREND(Calibration!$A$2:$A$4,Calibration!$D$2:$D$4,G381)</f>
        <v>442.40380065079091</v>
      </c>
    </row>
    <row r="382" spans="1:12" x14ac:dyDescent="0.25">
      <c r="A382">
        <v>1900046</v>
      </c>
      <c r="B382">
        <v>14.722000120000001</v>
      </c>
      <c r="C382">
        <v>0.30275999999999997</v>
      </c>
      <c r="D382">
        <v>36.811000819999997</v>
      </c>
      <c r="E382">
        <v>0.24665000000000001</v>
      </c>
      <c r="F382">
        <v>36.870998380000003</v>
      </c>
      <c r="G382">
        <v>0.72740000000000005</v>
      </c>
      <c r="H382">
        <v>34.85400009</v>
      </c>
      <c r="J382" s="2">
        <f>TREND(Calibration!$A$2:$A$4,Calibration!$B$2:$B$4,C382)</f>
        <v>350.24971855814124</v>
      </c>
      <c r="K382" s="2">
        <f>TREND(Calibration!$A$2:$A$4,Calibration!$C$2:$C$4,E382)</f>
        <v>415.12583667627018</v>
      </c>
      <c r="L382" s="2">
        <f>TREND(Calibration!$A$2:$A$4,Calibration!$D$2:$D$4,G382)</f>
        <v>441.34761517434976</v>
      </c>
    </row>
    <row r="383" spans="1:12" x14ac:dyDescent="0.25">
      <c r="A383">
        <v>1905054</v>
      </c>
      <c r="B383">
        <v>14.71500015</v>
      </c>
      <c r="C383">
        <v>0.30298001000000002</v>
      </c>
      <c r="D383">
        <v>36.835998539999999</v>
      </c>
      <c r="E383">
        <v>0.24632999</v>
      </c>
      <c r="F383">
        <v>36.877998349999999</v>
      </c>
      <c r="G383">
        <v>0.73549998000000005</v>
      </c>
      <c r="H383">
        <v>34.838001249999998</v>
      </c>
      <c r="J383" s="2">
        <f>TREND(Calibration!$A$2:$A$4,Calibration!$B$2:$B$4,C383)</f>
        <v>351.22677427701524</v>
      </c>
      <c r="K383" s="2">
        <f>TREND(Calibration!$A$2:$A$4,Calibration!$C$2:$C$4,E383)</f>
        <v>412.65906524257571</v>
      </c>
      <c r="L383" s="2">
        <f>TREND(Calibration!$A$2:$A$4,Calibration!$D$2:$D$4,G383)</f>
        <v>446.38004550362473</v>
      </c>
    </row>
    <row r="384" spans="1:12" x14ac:dyDescent="0.25">
      <c r="A384">
        <v>1910047</v>
      </c>
      <c r="B384">
        <v>14.75800037</v>
      </c>
      <c r="C384">
        <v>0.30059998999999998</v>
      </c>
      <c r="D384">
        <v>36.826999659999998</v>
      </c>
      <c r="E384">
        <v>0.24660000000000001</v>
      </c>
      <c r="F384">
        <v>36.905998230000002</v>
      </c>
      <c r="G384">
        <v>0.74260002000000003</v>
      </c>
      <c r="H384">
        <v>34.796001429999997</v>
      </c>
      <c r="J384" s="2">
        <f>TREND(Calibration!$A$2:$A$4,Calibration!$B$2:$B$4,C384)</f>
        <v>340.65719947571506</v>
      </c>
      <c r="K384" s="2">
        <f>TREND(Calibration!$A$2:$A$4,Calibration!$C$2:$C$4,E384)</f>
        <v>414.74041568416146</v>
      </c>
      <c r="L384" s="2">
        <f>TREND(Calibration!$A$2:$A$4,Calibration!$D$2:$D$4,G384)</f>
        <v>450.79122388123375</v>
      </c>
    </row>
    <row r="385" spans="1:12" x14ac:dyDescent="0.25">
      <c r="A385">
        <v>1915047</v>
      </c>
      <c r="B385">
        <v>14.79300022</v>
      </c>
      <c r="C385">
        <v>0.29940999000000001</v>
      </c>
      <c r="D385">
        <v>36.787998199999997</v>
      </c>
      <c r="E385">
        <v>0.24626999999999999</v>
      </c>
      <c r="F385">
        <v>36.916000369999999</v>
      </c>
      <c r="G385">
        <v>0.74470000999999997</v>
      </c>
      <c r="H385">
        <v>34.801998140000002</v>
      </c>
      <c r="J385" s="2">
        <f>TREND(Calibration!$A$2:$A$4,Calibration!$B$2:$B$4,C385)</f>
        <v>335.37245648467001</v>
      </c>
      <c r="K385" s="2">
        <f>TREND(Calibration!$A$2:$A$4,Calibration!$C$2:$C$4,E385)</f>
        <v>412.19663713624368</v>
      </c>
      <c r="L385" s="2">
        <f>TREND(Calibration!$A$2:$A$4,Calibration!$D$2:$D$4,G385)</f>
        <v>452.09592504928281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266</v>
      </c>
      <c r="B2">
        <v>15.027999879999999</v>
      </c>
      <c r="C2">
        <v>0.30140999000000002</v>
      </c>
      <c r="D2">
        <v>36.938999180000003</v>
      </c>
      <c r="E2">
        <v>0.24784</v>
      </c>
      <c r="F2">
        <v>36.616001130000001</v>
      </c>
      <c r="G2">
        <v>0.97960000999999997</v>
      </c>
      <c r="H2">
        <v>34.909000399999996</v>
      </c>
      <c r="J2" s="2">
        <f>TREND(Calibration!$A$2:$A$4,Calibration!$B$2:$B$4,C2)</f>
        <v>344.25437747802312</v>
      </c>
      <c r="K2" s="2">
        <f>TREND(Calibration!$A$2:$A$4,Calibration!$C$2:$C$4,E2)</f>
        <v>424.29885628845841</v>
      </c>
      <c r="L2" s="2">
        <f>TREND(Calibration!$A$2:$A$4,Calibration!$D$2:$D$4,G2)</f>
        <v>598.03676494601029</v>
      </c>
    </row>
    <row r="3" spans="1:12" x14ac:dyDescent="0.25">
      <c r="A3">
        <v>5088</v>
      </c>
      <c r="B3">
        <v>15.00199986</v>
      </c>
      <c r="C3">
        <v>0.30259999999999998</v>
      </c>
      <c r="D3">
        <v>36.977001190000003</v>
      </c>
      <c r="E3">
        <v>0.24784</v>
      </c>
      <c r="F3">
        <v>36.590000150000002</v>
      </c>
      <c r="G3">
        <v>0.96340000999999997</v>
      </c>
      <c r="H3">
        <v>34.883998869999999</v>
      </c>
      <c r="J3" s="2">
        <f>TREND(Calibration!$A$2:$A$4,Calibration!$B$2:$B$4,C3)</f>
        <v>349.53916487867309</v>
      </c>
      <c r="K3" s="2">
        <f>TREND(Calibration!$A$2:$A$4,Calibration!$C$2:$C$4,E3)</f>
        <v>424.29885628845841</v>
      </c>
      <c r="L3" s="2">
        <f>TREND(Calibration!$A$2:$A$4,Calibration!$D$2:$D$4,G3)</f>
        <v>587.97187943589108</v>
      </c>
    </row>
    <row r="4" spans="1:12" x14ac:dyDescent="0.25">
      <c r="A4">
        <v>10082</v>
      </c>
      <c r="B4">
        <v>15.00199986</v>
      </c>
      <c r="C4">
        <v>0.30022000999999998</v>
      </c>
      <c r="D4">
        <v>36.938999180000003</v>
      </c>
      <c r="E4">
        <v>0.24795</v>
      </c>
      <c r="F4">
        <v>36.612998959999999</v>
      </c>
      <c r="G4">
        <v>0.97530001</v>
      </c>
      <c r="H4">
        <v>34.887001040000001</v>
      </c>
      <c r="J4" s="2">
        <f>TREND(Calibration!$A$2:$A$4,Calibration!$B$2:$B$4,C4)</f>
        <v>338.96972330618769</v>
      </c>
      <c r="K4" s="2">
        <f>TREND(Calibration!$A$2:$A$4,Calibration!$C$2:$C$4,E4)</f>
        <v>425.14678247109759</v>
      </c>
      <c r="L4" s="2">
        <f>TREND(Calibration!$A$2:$A$4,Calibration!$D$2:$D$4,G4)</f>
        <v>595.36522126122554</v>
      </c>
    </row>
    <row r="5" spans="1:12" x14ac:dyDescent="0.25">
      <c r="A5">
        <v>15076</v>
      </c>
      <c r="B5">
        <v>14.972999570000001</v>
      </c>
      <c r="C5">
        <v>0.30044000999999998</v>
      </c>
      <c r="D5">
        <v>36.966999049999998</v>
      </c>
      <c r="E5">
        <v>0.24725000999999999</v>
      </c>
      <c r="F5">
        <v>36.57799911</v>
      </c>
      <c r="G5">
        <v>0.96609997999999997</v>
      </c>
      <c r="H5">
        <v>34.97000122</v>
      </c>
      <c r="J5" s="2">
        <f>TREND(Calibration!$A$2:$A$4,Calibration!$B$2:$B$4,C5)</f>
        <v>339.94673461545653</v>
      </c>
      <c r="K5" s="2">
        <f>TREND(Calibration!$A$2:$A$4,Calibration!$C$2:$C$4,E5)</f>
        <v>419.75096566577349</v>
      </c>
      <c r="L5" s="2">
        <f>TREND(Calibration!$A$2:$A$4,Calibration!$D$2:$D$4,G5)</f>
        <v>589.6493417155674</v>
      </c>
    </row>
    <row r="6" spans="1:12" x14ac:dyDescent="0.25">
      <c r="A6">
        <v>20129</v>
      </c>
      <c r="B6">
        <v>14.95699978</v>
      </c>
      <c r="C6">
        <v>0.30114001000000001</v>
      </c>
      <c r="D6">
        <v>36.9640007</v>
      </c>
      <c r="E6">
        <v>0.24725000999999999</v>
      </c>
      <c r="F6">
        <v>36.599998470000003</v>
      </c>
      <c r="G6">
        <v>0.96240002000000002</v>
      </c>
      <c r="H6">
        <v>34.854999540000001</v>
      </c>
      <c r="J6" s="2">
        <f>TREND(Calibration!$A$2:$A$4,Calibration!$B$2:$B$4,C6)</f>
        <v>343.05540696313028</v>
      </c>
      <c r="K6" s="2">
        <f>TREND(Calibration!$A$2:$A$4,Calibration!$C$2:$C$4,E6)</f>
        <v>419.75096566577349</v>
      </c>
      <c r="L6" s="2">
        <f>TREND(Calibration!$A$2:$A$4,Calibration!$D$2:$D$4,G6)</f>
        <v>587.35059641976375</v>
      </c>
    </row>
    <row r="7" spans="1:12" x14ac:dyDescent="0.25">
      <c r="A7">
        <v>25077</v>
      </c>
      <c r="B7">
        <v>14.940999980000001</v>
      </c>
      <c r="C7">
        <v>0.30179</v>
      </c>
      <c r="D7">
        <v>36.971000670000002</v>
      </c>
      <c r="E7">
        <v>0.24784</v>
      </c>
      <c r="F7">
        <v>36.564998629999998</v>
      </c>
      <c r="G7">
        <v>0.96509999000000002</v>
      </c>
      <c r="H7">
        <v>34.883998869999999</v>
      </c>
      <c r="J7" s="2">
        <f>TREND(Calibration!$A$2:$A$4,Calibration!$B$2:$B$4,C7)</f>
        <v>345.94198687636526</v>
      </c>
      <c r="K7" s="2">
        <f>TREND(Calibration!$A$2:$A$4,Calibration!$C$2:$C$4,E7)</f>
        <v>424.29885628845841</v>
      </c>
      <c r="L7" s="2">
        <f>TREND(Calibration!$A$2:$A$4,Calibration!$D$2:$D$4,G7)</f>
        <v>589.02805869944007</v>
      </c>
    </row>
    <row r="8" spans="1:12" x14ac:dyDescent="0.25">
      <c r="A8">
        <v>30077</v>
      </c>
      <c r="B8">
        <v>14.97999954</v>
      </c>
      <c r="C8">
        <v>0.30303001000000002</v>
      </c>
      <c r="D8">
        <v>36.912998199999997</v>
      </c>
      <c r="E8">
        <v>0.24784</v>
      </c>
      <c r="F8">
        <v>36.625</v>
      </c>
      <c r="G8">
        <v>0.96780001999999998</v>
      </c>
      <c r="H8">
        <v>34.941001890000003</v>
      </c>
      <c r="J8" s="2">
        <f>TREND(Calibration!$A$2:$A$4,Calibration!$B$2:$B$4,C8)</f>
        <v>351.44882230184908</v>
      </c>
      <c r="K8" s="2">
        <f>TREND(Calibration!$A$2:$A$4,Calibration!$C$2:$C$4,E8)</f>
        <v>424.29885628845841</v>
      </c>
      <c r="L8" s="2">
        <f>TREND(Calibration!$A$2:$A$4,Calibration!$D$2:$D$4,G8)</f>
        <v>590.70555825647011</v>
      </c>
    </row>
    <row r="9" spans="1:12" x14ac:dyDescent="0.25">
      <c r="A9">
        <v>35078</v>
      </c>
      <c r="B9">
        <v>14.989000320000001</v>
      </c>
      <c r="C9">
        <v>0.30053999999999997</v>
      </c>
      <c r="D9">
        <v>36.9640007</v>
      </c>
      <c r="E9">
        <v>0.24729999999999999</v>
      </c>
      <c r="F9">
        <v>36.638000490000003</v>
      </c>
      <c r="G9">
        <v>0.96609997999999997</v>
      </c>
      <c r="H9">
        <v>34.973999020000001</v>
      </c>
      <c r="J9" s="2">
        <f>TREND(Calibration!$A$2:$A$4,Calibration!$B$2:$B$4,C9)</f>
        <v>340.39078625551929</v>
      </c>
      <c r="K9" s="2">
        <f>TREND(Calibration!$A$2:$A$4,Calibration!$C$2:$C$4,E9)</f>
        <v>420.13630957368377</v>
      </c>
      <c r="L9" s="2">
        <f>TREND(Calibration!$A$2:$A$4,Calibration!$D$2:$D$4,G9)</f>
        <v>589.6493417155674</v>
      </c>
    </row>
    <row r="10" spans="1:12" x14ac:dyDescent="0.25">
      <c r="A10">
        <v>40079</v>
      </c>
      <c r="B10">
        <v>14.94999981</v>
      </c>
      <c r="C10">
        <v>0.30162000999999999</v>
      </c>
      <c r="D10">
        <v>36.979999540000001</v>
      </c>
      <c r="E10">
        <v>0.24735001000000001</v>
      </c>
      <c r="F10">
        <v>36.590000150000002</v>
      </c>
      <c r="G10">
        <v>0.96020000999999999</v>
      </c>
      <c r="H10">
        <v>34.948001859999998</v>
      </c>
      <c r="J10" s="2">
        <f>TREND(Calibration!$A$2:$A$4,Calibration!$B$2:$B$4,C10)</f>
        <v>345.18706800153495</v>
      </c>
      <c r="K10" s="2">
        <f>TREND(Calibration!$A$2:$A$4,Calibration!$C$2:$C$4,E10)</f>
        <v>420.52180764999116</v>
      </c>
      <c r="L10" s="2">
        <f>TREND(Calibration!$A$2:$A$4,Calibration!$D$2:$D$4,G10)</f>
        <v>585.98375390302806</v>
      </c>
    </row>
    <row r="11" spans="1:12" x14ac:dyDescent="0.25">
      <c r="A11">
        <v>45079</v>
      </c>
      <c r="B11">
        <v>15.00199986</v>
      </c>
      <c r="C11">
        <v>0.30741000000000002</v>
      </c>
      <c r="D11">
        <v>36.948001859999998</v>
      </c>
      <c r="E11">
        <v>0.24725000999999999</v>
      </c>
      <c r="F11">
        <v>36.67599869</v>
      </c>
      <c r="G11">
        <v>0.97149998000000004</v>
      </c>
      <c r="H11">
        <v>34.900001529999997</v>
      </c>
      <c r="J11" s="2">
        <f>TREND(Calibration!$A$2:$A$4,Calibration!$B$2:$B$4,C11)</f>
        <v>370.90018486768759</v>
      </c>
      <c r="K11" s="2">
        <f>TREND(Calibration!$A$2:$A$4,Calibration!$C$2:$C$4,E11)</f>
        <v>419.75096566577349</v>
      </c>
      <c r="L11" s="2">
        <f>TREND(Calibration!$A$2:$A$4,Calibration!$D$2:$D$4,G11)</f>
        <v>593.00430355227388</v>
      </c>
    </row>
    <row r="12" spans="1:12" x14ac:dyDescent="0.25">
      <c r="A12">
        <v>50079</v>
      </c>
      <c r="B12">
        <v>15.024999619999999</v>
      </c>
      <c r="C12">
        <v>0.30087000000000003</v>
      </c>
      <c r="D12">
        <v>36.960998539999999</v>
      </c>
      <c r="E12">
        <v>0.24725000999999999</v>
      </c>
      <c r="F12">
        <v>36.644001009999997</v>
      </c>
      <c r="G12">
        <v>0.97479998999999995</v>
      </c>
      <c r="H12">
        <v>34.900001529999997</v>
      </c>
      <c r="J12" s="2">
        <f>TREND(Calibration!$A$2:$A$4,Calibration!$B$2:$B$4,C12)</f>
        <v>341.8563032194229</v>
      </c>
      <c r="K12" s="2">
        <f>TREND(Calibration!$A$2:$A$4,Calibration!$C$2:$C$4,E12)</f>
        <v>419.75096566577349</v>
      </c>
      <c r="L12" s="2">
        <f>TREND(Calibration!$A$2:$A$4,Calibration!$D$2:$D$4,G12)</f>
        <v>595.05456422093107</v>
      </c>
    </row>
    <row r="13" spans="1:12" x14ac:dyDescent="0.25">
      <c r="A13">
        <v>55114</v>
      </c>
      <c r="B13">
        <v>15.00899982</v>
      </c>
      <c r="C13">
        <v>0.30243998999999999</v>
      </c>
      <c r="D13">
        <v>36.931999210000001</v>
      </c>
      <c r="E13">
        <v>0.24789</v>
      </c>
      <c r="F13">
        <v>36.634998320000001</v>
      </c>
      <c r="G13">
        <v>0.96990001000000003</v>
      </c>
      <c r="H13">
        <v>34.941001890000003</v>
      </c>
      <c r="J13" s="2">
        <f>TREND(Calibration!$A$2:$A$4,Calibration!$B$2:$B$4,C13)</f>
        <v>348.82856678960002</v>
      </c>
      <c r="K13" s="2">
        <f>TREND(Calibration!$A$2:$A$4,Calibration!$C$2:$C$4,E13)</f>
        <v>424.68427728056713</v>
      </c>
      <c r="L13" s="2">
        <f>TREND(Calibration!$A$2:$A$4,Calibration!$D$2:$D$4,G13)</f>
        <v>592.01025942451918</v>
      </c>
    </row>
    <row r="14" spans="1:12" x14ac:dyDescent="0.25">
      <c r="A14">
        <v>60164</v>
      </c>
      <c r="B14">
        <v>14.944000239999999</v>
      </c>
      <c r="C14">
        <v>0.30318999000000002</v>
      </c>
      <c r="D14">
        <v>36.9640007</v>
      </c>
      <c r="E14">
        <v>0.24784</v>
      </c>
      <c r="F14">
        <v>36.625</v>
      </c>
      <c r="G14">
        <v>0.96289997999999999</v>
      </c>
      <c r="H14">
        <v>34.880001069999999</v>
      </c>
      <c r="J14" s="2">
        <f>TREND(Calibration!$A$2:$A$4,Calibration!$B$2:$B$4,C14)</f>
        <v>352.1592871621076</v>
      </c>
      <c r="K14" s="2">
        <f>TREND(Calibration!$A$2:$A$4,Calibration!$C$2:$C$4,E14)</f>
        <v>424.29885628845841</v>
      </c>
      <c r="L14" s="2">
        <f>TREND(Calibration!$A$2:$A$4,Calibration!$D$2:$D$4,G14)</f>
        <v>587.66121618270438</v>
      </c>
    </row>
    <row r="15" spans="1:12" x14ac:dyDescent="0.25">
      <c r="A15">
        <v>65080</v>
      </c>
      <c r="B15">
        <v>14.90499973</v>
      </c>
      <c r="C15">
        <v>0.30026998999999999</v>
      </c>
      <c r="D15">
        <v>36.948001859999998</v>
      </c>
      <c r="E15">
        <v>0.24725000999999999</v>
      </c>
      <c r="F15">
        <v>36.625</v>
      </c>
      <c r="G15">
        <v>0.96069998000000001</v>
      </c>
      <c r="H15">
        <v>34.868000029999997</v>
      </c>
      <c r="J15" s="2">
        <f>TREND(Calibration!$A$2:$A$4,Calibration!$B$2:$B$4,C15)</f>
        <v>339.19168251181168</v>
      </c>
      <c r="K15" s="2">
        <f>TREND(Calibration!$A$2:$A$4,Calibration!$C$2:$C$4,E15)</f>
        <v>419.75096566577349</v>
      </c>
      <c r="L15" s="2">
        <f>TREND(Calibration!$A$2:$A$4,Calibration!$D$2:$D$4,G15)</f>
        <v>586.29437987886104</v>
      </c>
    </row>
    <row r="16" spans="1:12" x14ac:dyDescent="0.25">
      <c r="A16">
        <v>70099</v>
      </c>
      <c r="B16">
        <v>14.84000015</v>
      </c>
      <c r="C16">
        <v>0.29951999000000001</v>
      </c>
      <c r="D16">
        <v>36.999000549999998</v>
      </c>
      <c r="E16">
        <v>0.24729999999999999</v>
      </c>
      <c r="F16">
        <v>36.57799911</v>
      </c>
      <c r="G16">
        <v>0.95209997999999996</v>
      </c>
      <c r="H16">
        <v>34.861000060000002</v>
      </c>
      <c r="J16" s="2">
        <f>TREND(Calibration!$A$2:$A$4,Calibration!$B$2:$B$4,C16)</f>
        <v>335.86096213930432</v>
      </c>
      <c r="K16" s="2">
        <f>TREND(Calibration!$A$2:$A$4,Calibration!$C$2:$C$4,E16)</f>
        <v>420.13630957368377</v>
      </c>
      <c r="L16" s="2">
        <f>TREND(Calibration!$A$2:$A$4,Calibration!$D$2:$D$4,G16)</f>
        <v>580.95129250929165</v>
      </c>
    </row>
    <row r="17" spans="1:12" x14ac:dyDescent="0.25">
      <c r="A17">
        <v>75080</v>
      </c>
      <c r="B17">
        <v>14.86900043</v>
      </c>
      <c r="C17">
        <v>0.30053999999999997</v>
      </c>
      <c r="D17">
        <v>36.9640007</v>
      </c>
      <c r="E17">
        <v>0.24729999999999999</v>
      </c>
      <c r="F17">
        <v>36.599998470000003</v>
      </c>
      <c r="G17">
        <v>0.95799999999999996</v>
      </c>
      <c r="H17">
        <v>34.909000399999996</v>
      </c>
      <c r="J17" s="2">
        <f>TREND(Calibration!$A$2:$A$4,Calibration!$B$2:$B$4,C17)</f>
        <v>340.39078625551929</v>
      </c>
      <c r="K17" s="2">
        <f>TREND(Calibration!$A$2:$A$4,Calibration!$C$2:$C$4,E17)</f>
        <v>420.13630957368377</v>
      </c>
      <c r="L17" s="2">
        <f>TREND(Calibration!$A$2:$A$4,Calibration!$D$2:$D$4,G17)</f>
        <v>584.61691138629249</v>
      </c>
    </row>
    <row r="18" spans="1:12" x14ac:dyDescent="0.25">
      <c r="A18">
        <v>80087</v>
      </c>
      <c r="B18">
        <v>14.940999980000001</v>
      </c>
      <c r="C18">
        <v>0.30395000999999999</v>
      </c>
      <c r="D18">
        <v>36.960998539999999</v>
      </c>
      <c r="E18">
        <v>0.24725000999999999</v>
      </c>
      <c r="F18">
        <v>36.629001619999997</v>
      </c>
      <c r="G18">
        <v>0.95480001000000003</v>
      </c>
      <c r="H18">
        <v>34.863998410000001</v>
      </c>
      <c r="J18" s="2">
        <f>TREND(Calibration!$A$2:$A$4,Calibration!$B$2:$B$4,C18)</f>
        <v>355.53450595879144</v>
      </c>
      <c r="K18" s="2">
        <f>TREND(Calibration!$A$2:$A$4,Calibration!$C$2:$C$4,E18)</f>
        <v>419.75096566577349</v>
      </c>
      <c r="L18" s="2">
        <f>TREND(Calibration!$A$2:$A$4,Calibration!$D$2:$D$4,G18)</f>
        <v>582.62879206632169</v>
      </c>
    </row>
    <row r="19" spans="1:12" x14ac:dyDescent="0.25">
      <c r="A19">
        <v>85079</v>
      </c>
      <c r="B19">
        <v>14.97999954</v>
      </c>
      <c r="C19">
        <v>0.30794999000000001</v>
      </c>
      <c r="D19">
        <v>36.931999210000001</v>
      </c>
      <c r="E19">
        <v>0.24725000999999999</v>
      </c>
      <c r="F19">
        <v>36.622001650000001</v>
      </c>
      <c r="G19">
        <v>0.95910001</v>
      </c>
      <c r="H19">
        <v>34.935001370000002</v>
      </c>
      <c r="J19" s="2">
        <f>TREND(Calibration!$A$2:$A$4,Calibration!$B$2:$B$4,C19)</f>
        <v>373.29825912628803</v>
      </c>
      <c r="K19" s="2">
        <f>TREND(Calibration!$A$2:$A$4,Calibration!$C$2:$C$4,E19)</f>
        <v>419.75096566577349</v>
      </c>
      <c r="L19" s="2">
        <f>TREND(Calibration!$A$2:$A$4,Calibration!$D$2:$D$4,G19)</f>
        <v>585.30033575110645</v>
      </c>
    </row>
    <row r="20" spans="1:12" x14ac:dyDescent="0.25">
      <c r="A20">
        <v>90098</v>
      </c>
      <c r="B20">
        <v>14.97999954</v>
      </c>
      <c r="C20">
        <v>0.30388999</v>
      </c>
      <c r="D20">
        <v>36.942001339999997</v>
      </c>
      <c r="E20">
        <v>0.24725000999999999</v>
      </c>
      <c r="F20">
        <v>36.638000490000003</v>
      </c>
      <c r="G20">
        <v>0.95099997999999997</v>
      </c>
      <c r="H20">
        <v>34.924999239999998</v>
      </c>
      <c r="J20" s="2">
        <f>TREND(Calibration!$A$2:$A$4,Calibration!$B$2:$B$4,C20)</f>
        <v>355.26795950978089</v>
      </c>
      <c r="K20" s="2">
        <f>TREND(Calibration!$A$2:$A$4,Calibration!$C$2:$C$4,E20)</f>
        <v>419.75096566577349</v>
      </c>
      <c r="L20" s="2">
        <f>TREND(Calibration!$A$2:$A$4,Calibration!$D$2:$D$4,G20)</f>
        <v>580.26787435736992</v>
      </c>
    </row>
    <row r="21" spans="1:12" x14ac:dyDescent="0.25">
      <c r="A21">
        <v>95103</v>
      </c>
      <c r="B21">
        <v>14.944000239999999</v>
      </c>
      <c r="C21">
        <v>0.30048998999999998</v>
      </c>
      <c r="D21">
        <v>36.9640007</v>
      </c>
      <c r="E21">
        <v>0.24735001000000001</v>
      </c>
      <c r="F21">
        <v>36.597000119999997</v>
      </c>
      <c r="G21">
        <v>0.94019997</v>
      </c>
      <c r="H21">
        <v>34.944999690000003</v>
      </c>
      <c r="J21" s="2">
        <f>TREND(Calibration!$A$2:$A$4,Calibration!$B$2:$B$4,C21)</f>
        <v>340.16869382108052</v>
      </c>
      <c r="K21" s="2">
        <f>TREND(Calibration!$A$2:$A$4,Calibration!$C$2:$C$4,E21)</f>
        <v>420.52180764999116</v>
      </c>
      <c r="L21" s="2">
        <f>TREND(Calibration!$A$2:$A$4,Calibration!$D$2:$D$4,G21)</f>
        <v>573.55794447106496</v>
      </c>
    </row>
    <row r="22" spans="1:12" x14ac:dyDescent="0.25">
      <c r="A22">
        <v>100079</v>
      </c>
      <c r="B22">
        <v>14.96700001</v>
      </c>
      <c r="C22">
        <v>0.29994999999999999</v>
      </c>
      <c r="D22">
        <v>36.966999049999998</v>
      </c>
      <c r="E22">
        <v>0.24725000999999999</v>
      </c>
      <c r="F22">
        <v>36.659999849999998</v>
      </c>
      <c r="G22">
        <v>0.95209997999999996</v>
      </c>
      <c r="H22">
        <v>34.948001859999998</v>
      </c>
      <c r="J22" s="2">
        <f>TREND(Calibration!$A$2:$A$4,Calibration!$B$2:$B$4,C22)</f>
        <v>337.77061956248031</v>
      </c>
      <c r="K22" s="2">
        <f>TREND(Calibration!$A$2:$A$4,Calibration!$C$2:$C$4,E22)</f>
        <v>419.75096566577349</v>
      </c>
      <c r="L22" s="2">
        <f>TREND(Calibration!$A$2:$A$4,Calibration!$D$2:$D$4,G22)</f>
        <v>580.95129250929165</v>
      </c>
    </row>
    <row r="23" spans="1:12" x14ac:dyDescent="0.25">
      <c r="A23">
        <v>105079</v>
      </c>
      <c r="B23">
        <v>14.930999760000001</v>
      </c>
      <c r="C23">
        <v>0.30399999</v>
      </c>
      <c r="D23">
        <v>36.966999049999998</v>
      </c>
      <c r="E23">
        <v>0.24725000999999999</v>
      </c>
      <c r="F23">
        <v>36.612998959999999</v>
      </c>
      <c r="G23">
        <v>0.94620000999999998</v>
      </c>
      <c r="H23">
        <v>34.870998380000003</v>
      </c>
      <c r="J23" s="2">
        <f>TREND(Calibration!$A$2:$A$4,Calibration!$B$2:$B$4,C23)</f>
        <v>355.75646516441543</v>
      </c>
      <c r="K23" s="2">
        <f>TREND(Calibration!$A$2:$A$4,Calibration!$C$2:$C$4,E23)</f>
        <v>419.75096566577349</v>
      </c>
      <c r="L23" s="2">
        <f>TREND(Calibration!$A$2:$A$4,Calibration!$D$2:$D$4,G23)</f>
        <v>577.2857046967523</v>
      </c>
    </row>
    <row r="24" spans="1:12" x14ac:dyDescent="0.25">
      <c r="A24">
        <v>110079</v>
      </c>
      <c r="B24">
        <v>14.88899994</v>
      </c>
      <c r="C24">
        <v>0.30259999999999998</v>
      </c>
      <c r="D24">
        <v>36.973999020000001</v>
      </c>
      <c r="E24">
        <v>0.24729999999999999</v>
      </c>
      <c r="F24">
        <v>36.568000789999999</v>
      </c>
      <c r="G24">
        <v>0.93159997000000005</v>
      </c>
      <c r="H24">
        <v>34.880001069999999</v>
      </c>
      <c r="J24" s="2">
        <f>TREND(Calibration!$A$2:$A$4,Calibration!$B$2:$B$4,C24)</f>
        <v>349.53916487867309</v>
      </c>
      <c r="K24" s="2">
        <f>TREND(Calibration!$A$2:$A$4,Calibration!$C$2:$C$4,E24)</f>
        <v>420.13630957368377</v>
      </c>
      <c r="L24" s="2">
        <f>TREND(Calibration!$A$2:$A$4,Calibration!$D$2:$D$4,G24)</f>
        <v>568.21485710149557</v>
      </c>
    </row>
    <row r="25" spans="1:12" x14ac:dyDescent="0.25">
      <c r="A25">
        <v>115079</v>
      </c>
      <c r="B25">
        <v>14.91800022</v>
      </c>
      <c r="C25">
        <v>0.30053999999999997</v>
      </c>
      <c r="D25">
        <v>36.95500183</v>
      </c>
      <c r="E25">
        <v>0.24725000999999999</v>
      </c>
      <c r="F25">
        <v>36.570999149999999</v>
      </c>
      <c r="G25">
        <v>0.93099999</v>
      </c>
      <c r="H25">
        <v>34.948001859999998</v>
      </c>
      <c r="J25" s="2">
        <f>TREND(Calibration!$A$2:$A$4,Calibration!$B$2:$B$4,C25)</f>
        <v>340.39078625551929</v>
      </c>
      <c r="K25" s="2">
        <f>TREND(Calibration!$A$2:$A$4,Calibration!$C$2:$C$4,E25)</f>
        <v>419.75096566577349</v>
      </c>
      <c r="L25" s="2">
        <f>TREND(Calibration!$A$2:$A$4,Calibration!$D$2:$D$4,G25)</f>
        <v>567.84209598986831</v>
      </c>
    </row>
    <row r="26" spans="1:12" x14ac:dyDescent="0.25">
      <c r="A26">
        <v>120086</v>
      </c>
      <c r="B26">
        <v>14.93700027</v>
      </c>
      <c r="C26">
        <v>0.30114001000000001</v>
      </c>
      <c r="D26">
        <v>36.929000850000001</v>
      </c>
      <c r="E26">
        <v>0.24729999999999999</v>
      </c>
      <c r="F26">
        <v>36.634998320000001</v>
      </c>
      <c r="G26">
        <v>0.94019997</v>
      </c>
      <c r="H26">
        <v>34.941001890000003</v>
      </c>
      <c r="J26" s="2">
        <f>TREND(Calibration!$A$2:$A$4,Calibration!$B$2:$B$4,C26)</f>
        <v>343.05540696313028</v>
      </c>
      <c r="K26" s="2">
        <f>TREND(Calibration!$A$2:$A$4,Calibration!$C$2:$C$4,E26)</f>
        <v>420.13630957368377</v>
      </c>
      <c r="L26" s="2">
        <f>TREND(Calibration!$A$2:$A$4,Calibration!$D$2:$D$4,G26)</f>
        <v>573.55794447106496</v>
      </c>
    </row>
    <row r="27" spans="1:12" x14ac:dyDescent="0.25">
      <c r="A27">
        <v>125098</v>
      </c>
      <c r="B27">
        <v>14.90499973</v>
      </c>
      <c r="C27">
        <v>0.30610999</v>
      </c>
      <c r="D27">
        <v>36.951000209999997</v>
      </c>
      <c r="E27">
        <v>0.24698000000000001</v>
      </c>
      <c r="F27">
        <v>36.594001769999998</v>
      </c>
      <c r="G27">
        <v>0.93159997000000005</v>
      </c>
      <c r="H27">
        <v>34.953998570000003</v>
      </c>
      <c r="J27" s="2">
        <f>TREND(Calibration!$A$2:$A$4,Calibration!$B$2:$B$4,C27)</f>
        <v>365.12689181240307</v>
      </c>
      <c r="K27" s="2">
        <f>TREND(Calibration!$A$2:$A$4,Calibration!$C$2:$C$4,E27)</f>
        <v>417.66961522418796</v>
      </c>
      <c r="L27" s="2">
        <f>TREND(Calibration!$A$2:$A$4,Calibration!$D$2:$D$4,G27)</f>
        <v>568.21485710149557</v>
      </c>
    </row>
    <row r="28" spans="1:12" x14ac:dyDescent="0.25">
      <c r="A28">
        <v>130080</v>
      </c>
      <c r="B28">
        <v>14.914999959999999</v>
      </c>
      <c r="C28">
        <v>0.30135000000000001</v>
      </c>
      <c r="D28">
        <v>36.95500183</v>
      </c>
      <c r="E28">
        <v>0.24725000999999999</v>
      </c>
      <c r="F28">
        <v>36.618999479999999</v>
      </c>
      <c r="G28">
        <v>0.93970001000000003</v>
      </c>
      <c r="H28">
        <v>34.986000060000002</v>
      </c>
      <c r="J28" s="2">
        <f>TREND(Calibration!$A$2:$A$4,Calibration!$B$2:$B$4,C28)</f>
        <v>343.98796425782757</v>
      </c>
      <c r="K28" s="2">
        <f>TREND(Calibration!$A$2:$A$4,Calibration!$C$2:$C$4,E28)</f>
        <v>419.75096566577349</v>
      </c>
      <c r="L28" s="2">
        <f>TREND(Calibration!$A$2:$A$4,Calibration!$D$2:$D$4,G28)</f>
        <v>573.24732470812432</v>
      </c>
    </row>
    <row r="29" spans="1:12" x14ac:dyDescent="0.25">
      <c r="A29">
        <v>135079</v>
      </c>
      <c r="B29">
        <v>14.90499973</v>
      </c>
      <c r="C29">
        <v>0.30303001000000002</v>
      </c>
      <c r="D29">
        <v>36.948001859999998</v>
      </c>
      <c r="E29">
        <v>0.24692</v>
      </c>
      <c r="F29">
        <v>36.644001009999997</v>
      </c>
      <c r="G29">
        <v>0.94019997</v>
      </c>
      <c r="H29">
        <v>34.977001190000003</v>
      </c>
      <c r="J29" s="2">
        <f>TREND(Calibration!$A$2:$A$4,Calibration!$B$2:$B$4,C29)</f>
        <v>351.44882230184908</v>
      </c>
      <c r="K29" s="2">
        <f>TREND(Calibration!$A$2:$A$4,Calibration!$C$2:$C$4,E29)</f>
        <v>417.2071100336575</v>
      </c>
      <c r="L29" s="2">
        <f>TREND(Calibration!$A$2:$A$4,Calibration!$D$2:$D$4,G29)</f>
        <v>573.55794447106496</v>
      </c>
    </row>
    <row r="30" spans="1:12" x14ac:dyDescent="0.25">
      <c r="A30">
        <v>140079</v>
      </c>
      <c r="B30">
        <v>14.93700027</v>
      </c>
      <c r="C30">
        <v>0.30552000000000001</v>
      </c>
      <c r="D30">
        <v>36.95500183</v>
      </c>
      <c r="E30">
        <v>0.24729999999999999</v>
      </c>
      <c r="F30">
        <v>36.66999817</v>
      </c>
      <c r="G30">
        <v>0.94989997000000004</v>
      </c>
      <c r="H30">
        <v>34.986000060000002</v>
      </c>
      <c r="J30" s="2">
        <f>TREND(Calibration!$A$2:$A$4,Calibration!$B$2:$B$4,C30)</f>
        <v>362.50676952896879</v>
      </c>
      <c r="K30" s="2">
        <f>TREND(Calibration!$A$2:$A$4,Calibration!$C$2:$C$4,E30)</f>
        <v>420.13630957368377</v>
      </c>
      <c r="L30" s="2">
        <f>TREND(Calibration!$A$2:$A$4,Calibration!$D$2:$D$4,G30)</f>
        <v>579.58444999255607</v>
      </c>
    </row>
    <row r="31" spans="1:12" x14ac:dyDescent="0.25">
      <c r="A31">
        <v>145079</v>
      </c>
      <c r="B31">
        <v>14.92099953</v>
      </c>
      <c r="C31">
        <v>0.30637999999999999</v>
      </c>
      <c r="D31">
        <v>36.983001710000003</v>
      </c>
      <c r="E31">
        <v>0.24718999999999999</v>
      </c>
      <c r="F31">
        <v>36.651000979999999</v>
      </c>
      <c r="G31">
        <v>0.94830000000000003</v>
      </c>
      <c r="H31">
        <v>34.937999730000001</v>
      </c>
      <c r="J31" s="2">
        <f>TREND(Calibration!$A$2:$A$4,Calibration!$B$2:$B$4,C31)</f>
        <v>366.32599555611068</v>
      </c>
      <c r="K31" s="2">
        <f>TREND(Calibration!$A$2:$A$4,Calibration!$C$2:$C$4,E31)</f>
        <v>419.28838339104459</v>
      </c>
      <c r="L31" s="2">
        <f>TREND(Calibration!$A$2:$A$4,Calibration!$D$2:$D$4,G31)</f>
        <v>578.59040586480137</v>
      </c>
    </row>
    <row r="32" spans="1:12" x14ac:dyDescent="0.25">
      <c r="A32">
        <v>150079</v>
      </c>
      <c r="B32">
        <v>14.914999959999999</v>
      </c>
      <c r="C32">
        <v>0.30270999999999998</v>
      </c>
      <c r="D32">
        <v>36.960998539999999</v>
      </c>
      <c r="E32">
        <v>0.24718999999999999</v>
      </c>
      <c r="F32">
        <v>36.631999970000003</v>
      </c>
      <c r="G32">
        <v>0.95099997999999997</v>
      </c>
      <c r="H32">
        <v>34.983001710000003</v>
      </c>
      <c r="J32" s="2">
        <f>TREND(Calibration!$A$2:$A$4,Calibration!$B$2:$B$4,C32)</f>
        <v>350.0276705333074</v>
      </c>
      <c r="K32" s="2">
        <f>TREND(Calibration!$A$2:$A$4,Calibration!$C$2:$C$4,E32)</f>
        <v>419.28838339104459</v>
      </c>
      <c r="L32" s="2">
        <f>TREND(Calibration!$A$2:$A$4,Calibration!$D$2:$D$4,G32)</f>
        <v>580.26787435736992</v>
      </c>
    </row>
    <row r="33" spans="1:12" x14ac:dyDescent="0.25">
      <c r="A33">
        <v>155091</v>
      </c>
      <c r="B33">
        <v>14.885000229999999</v>
      </c>
      <c r="C33">
        <v>0.29410999999999998</v>
      </c>
      <c r="D33">
        <v>36.990001679999999</v>
      </c>
      <c r="E33">
        <v>0.24718999999999999</v>
      </c>
      <c r="F33">
        <v>36.605998990000003</v>
      </c>
      <c r="G33">
        <v>0.94129996999999999</v>
      </c>
      <c r="H33">
        <v>34.887001040000001</v>
      </c>
      <c r="J33" s="2">
        <f>TREND(Calibration!$A$2:$A$4,Calibration!$B$2:$B$4,C33)</f>
        <v>311.83541026188891</v>
      </c>
      <c r="K33" s="2">
        <f>TREND(Calibration!$A$2:$A$4,Calibration!$C$2:$C$4,E33)</f>
        <v>419.28838339104459</v>
      </c>
      <c r="L33" s="2">
        <f>TREND(Calibration!$A$2:$A$4,Calibration!$D$2:$D$4,G33)</f>
        <v>574.24136262298657</v>
      </c>
    </row>
    <row r="34" spans="1:12" x14ac:dyDescent="0.25">
      <c r="A34">
        <v>160305</v>
      </c>
      <c r="B34">
        <v>14.87199974</v>
      </c>
      <c r="C34">
        <v>0.29898000000000002</v>
      </c>
      <c r="D34">
        <v>36.979999540000001</v>
      </c>
      <c r="E34">
        <v>0.24725000999999999</v>
      </c>
      <c r="F34">
        <v>36.622001650000001</v>
      </c>
      <c r="G34">
        <v>0.95099997999999997</v>
      </c>
      <c r="H34">
        <v>34.951000209999997</v>
      </c>
      <c r="J34" s="2">
        <f>TREND(Calibration!$A$2:$A$4,Calibration!$B$2:$B$4,C34)</f>
        <v>333.4628878807041</v>
      </c>
      <c r="K34" s="2">
        <f>TREND(Calibration!$A$2:$A$4,Calibration!$C$2:$C$4,E34)</f>
        <v>419.75096566577349</v>
      </c>
      <c r="L34" s="2">
        <f>TREND(Calibration!$A$2:$A$4,Calibration!$D$2:$D$4,G34)</f>
        <v>580.26787435736992</v>
      </c>
    </row>
    <row r="35" spans="1:12" x14ac:dyDescent="0.25">
      <c r="A35">
        <v>165080</v>
      </c>
      <c r="B35">
        <v>14.86600018</v>
      </c>
      <c r="C35">
        <v>0.29330000000000001</v>
      </c>
      <c r="D35">
        <v>36.979999540000001</v>
      </c>
      <c r="E35">
        <v>0.24729999999999999</v>
      </c>
      <c r="F35">
        <v>36.6570015</v>
      </c>
      <c r="G35">
        <v>0.94889997999999998</v>
      </c>
      <c r="H35">
        <v>34.88999939</v>
      </c>
      <c r="J35" s="2">
        <f>TREND(Calibration!$A$2:$A$4,Calibration!$B$2:$B$4,C35)</f>
        <v>308.23823225958085</v>
      </c>
      <c r="K35" s="2">
        <f>TREND(Calibration!$A$2:$A$4,Calibration!$C$2:$C$4,E35)</f>
        <v>420.13630957368377</v>
      </c>
      <c r="L35" s="2">
        <f>TREND(Calibration!$A$2:$A$4,Calibration!$D$2:$D$4,G35)</f>
        <v>578.96316697642862</v>
      </c>
    </row>
    <row r="36" spans="1:12" x14ac:dyDescent="0.25">
      <c r="A36">
        <v>170097</v>
      </c>
      <c r="B36">
        <v>14.86900043</v>
      </c>
      <c r="C36">
        <v>0.29514000000000001</v>
      </c>
      <c r="D36">
        <v>36.958000179999999</v>
      </c>
      <c r="E36">
        <v>0.24725000999999999</v>
      </c>
      <c r="F36">
        <v>36.616001130000001</v>
      </c>
      <c r="G36">
        <v>0.94830000000000003</v>
      </c>
      <c r="H36">
        <v>34.84500122</v>
      </c>
      <c r="J36" s="2">
        <f>TREND(Calibration!$A$2:$A$4,Calibration!$B$2:$B$4,C36)</f>
        <v>316.40959957346581</v>
      </c>
      <c r="K36" s="2">
        <f>TREND(Calibration!$A$2:$A$4,Calibration!$C$2:$C$4,E36)</f>
        <v>419.75096566577349</v>
      </c>
      <c r="L36" s="2">
        <f>TREND(Calibration!$A$2:$A$4,Calibration!$D$2:$D$4,G36)</f>
        <v>578.59040586480137</v>
      </c>
    </row>
    <row r="37" spans="1:12" x14ac:dyDescent="0.25">
      <c r="A37">
        <v>175080</v>
      </c>
      <c r="B37">
        <v>14.84000015</v>
      </c>
      <c r="C37">
        <v>0.29945999000000001</v>
      </c>
      <c r="D37">
        <v>37.001998899999997</v>
      </c>
      <c r="E37">
        <v>0.24718999999999999</v>
      </c>
      <c r="F37">
        <v>36.587001800000003</v>
      </c>
      <c r="G37">
        <v>0.93859999999999999</v>
      </c>
      <c r="H37">
        <v>34.861000060000002</v>
      </c>
      <c r="J37" s="2">
        <f>TREND(Calibration!$A$2:$A$4,Calibration!$B$2:$B$4,C37)</f>
        <v>335.59450450950385</v>
      </c>
      <c r="K37" s="2">
        <f>TREND(Calibration!$A$2:$A$4,Calibration!$C$2:$C$4,E37)</f>
        <v>419.28838339104459</v>
      </c>
      <c r="L37" s="2">
        <f>TREND(Calibration!$A$2:$A$4,Calibration!$D$2:$D$4,G37)</f>
        <v>572.56390034331025</v>
      </c>
    </row>
    <row r="38" spans="1:12" x14ac:dyDescent="0.25">
      <c r="A38">
        <v>180080</v>
      </c>
      <c r="B38">
        <v>14.847000120000001</v>
      </c>
      <c r="C38">
        <v>0.30524999000000003</v>
      </c>
      <c r="D38">
        <v>36.983001710000003</v>
      </c>
      <c r="E38">
        <v>0.24735001000000001</v>
      </c>
      <c r="F38">
        <v>36.599998470000003</v>
      </c>
      <c r="G38">
        <v>0.94559996999999996</v>
      </c>
      <c r="H38">
        <v>34.876998899999997</v>
      </c>
      <c r="J38" s="2">
        <f>TREND(Calibration!$A$2:$A$4,Calibration!$B$2:$B$4,C38)</f>
        <v>361.30766578526118</v>
      </c>
      <c r="K38" s="2">
        <f>TREND(Calibration!$A$2:$A$4,Calibration!$C$2:$C$4,E38)</f>
        <v>420.52180764999116</v>
      </c>
      <c r="L38" s="2">
        <f>TREND(Calibration!$A$2:$A$4,Calibration!$D$2:$D$4,G38)</f>
        <v>576.91290630777132</v>
      </c>
    </row>
    <row r="39" spans="1:12" x14ac:dyDescent="0.25">
      <c r="A39">
        <v>185079</v>
      </c>
      <c r="B39">
        <v>14.83699989</v>
      </c>
      <c r="C39">
        <v>0.30173000999999999</v>
      </c>
      <c r="D39">
        <v>36.95500183</v>
      </c>
      <c r="E39">
        <v>0.24729999999999999</v>
      </c>
      <c r="F39">
        <v>36.597000119999997</v>
      </c>
      <c r="G39">
        <v>0.94400001</v>
      </c>
      <c r="H39">
        <v>34.900001529999997</v>
      </c>
      <c r="J39" s="2">
        <f>TREND(Calibration!$A$2:$A$4,Calibration!$B$2:$B$4,C39)</f>
        <v>345.67557365616949</v>
      </c>
      <c r="K39" s="2">
        <f>TREND(Calibration!$A$2:$A$4,Calibration!$C$2:$C$4,E39)</f>
        <v>420.13630957368377</v>
      </c>
      <c r="L39" s="2">
        <f>TREND(Calibration!$A$2:$A$4,Calibration!$D$2:$D$4,G39)</f>
        <v>575.91886839290896</v>
      </c>
    </row>
    <row r="40" spans="1:12" x14ac:dyDescent="0.25">
      <c r="A40">
        <v>190079</v>
      </c>
      <c r="B40">
        <v>14.83699989</v>
      </c>
      <c r="C40">
        <v>0.29697999000000003</v>
      </c>
      <c r="D40">
        <v>36.938999180000003</v>
      </c>
      <c r="E40">
        <v>0.24729999999999999</v>
      </c>
      <c r="F40">
        <v>36.647998809999997</v>
      </c>
      <c r="G40">
        <v>0.94510000999999999</v>
      </c>
      <c r="H40">
        <v>34.960998539999999</v>
      </c>
      <c r="J40" s="2">
        <f>TREND(Calibration!$A$2:$A$4,Calibration!$B$2:$B$4,C40)</f>
        <v>324.58092247774584</v>
      </c>
      <c r="K40" s="2">
        <f>TREND(Calibration!$A$2:$A$4,Calibration!$C$2:$C$4,E40)</f>
        <v>420.13630957368377</v>
      </c>
      <c r="L40" s="2">
        <f>TREND(Calibration!$A$2:$A$4,Calibration!$D$2:$D$4,G40)</f>
        <v>576.60228654483058</v>
      </c>
    </row>
    <row r="41" spans="1:12" x14ac:dyDescent="0.25">
      <c r="A41">
        <v>195079</v>
      </c>
      <c r="B41">
        <v>14.83699989</v>
      </c>
      <c r="C41">
        <v>0.29951999000000001</v>
      </c>
      <c r="D41">
        <v>36.931999210000001</v>
      </c>
      <c r="E41">
        <v>0.24725000999999999</v>
      </c>
      <c r="F41">
        <v>36.618999479999999</v>
      </c>
      <c r="G41">
        <v>0.93370003000000001</v>
      </c>
      <c r="H41">
        <v>34.966999049999998</v>
      </c>
      <c r="J41" s="2">
        <f>TREND(Calibration!$A$2:$A$4,Calibration!$B$2:$B$4,C41)</f>
        <v>335.86096213930432</v>
      </c>
      <c r="K41" s="2">
        <f>TREND(Calibration!$A$2:$A$4,Calibration!$C$2:$C$4,E41)</f>
        <v>419.75096566577349</v>
      </c>
      <c r="L41" s="2">
        <f>TREND(Calibration!$A$2:$A$4,Calibration!$D$2:$D$4,G41)</f>
        <v>569.5196017597907</v>
      </c>
    </row>
    <row r="42" spans="1:12" x14ac:dyDescent="0.25">
      <c r="A42">
        <v>200090</v>
      </c>
      <c r="B42">
        <v>14.885000229999999</v>
      </c>
      <c r="C42">
        <v>0.30053999999999997</v>
      </c>
      <c r="D42">
        <v>36.936000819999997</v>
      </c>
      <c r="E42">
        <v>0.24729999999999999</v>
      </c>
      <c r="F42">
        <v>36.67599869</v>
      </c>
      <c r="G42">
        <v>0.94289999999999996</v>
      </c>
      <c r="H42">
        <v>34.887001040000001</v>
      </c>
      <c r="J42" s="2">
        <f>TREND(Calibration!$A$2:$A$4,Calibration!$B$2:$B$4,C42)</f>
        <v>340.39078625551929</v>
      </c>
      <c r="K42" s="2">
        <f>TREND(Calibration!$A$2:$A$4,Calibration!$C$2:$C$4,E42)</f>
        <v>420.13630957368377</v>
      </c>
      <c r="L42" s="2">
        <f>TREND(Calibration!$A$2:$A$4,Calibration!$D$2:$D$4,G42)</f>
        <v>575.235444028095</v>
      </c>
    </row>
    <row r="43" spans="1:12" x14ac:dyDescent="0.25">
      <c r="A43">
        <v>205098</v>
      </c>
      <c r="B43">
        <v>14.881999970000001</v>
      </c>
      <c r="C43">
        <v>0.29767999000000001</v>
      </c>
      <c r="D43">
        <v>36.929000850000001</v>
      </c>
      <c r="E43">
        <v>0.24707999999999999</v>
      </c>
      <c r="F43">
        <v>36.651000979999999</v>
      </c>
      <c r="G43">
        <v>0.95050000999999995</v>
      </c>
      <c r="H43">
        <v>34.88999939</v>
      </c>
      <c r="J43" s="2">
        <f>TREND(Calibration!$A$2:$A$4,Calibration!$B$2:$B$4,C43)</f>
        <v>327.68959482541936</v>
      </c>
      <c r="K43" s="2">
        <f>TREND(Calibration!$A$2:$A$4,Calibration!$C$2:$C$4,E43)</f>
        <v>418.44045720840541</v>
      </c>
      <c r="L43" s="2">
        <f>TREND(Calibration!$A$2:$A$4,Calibration!$D$2:$D$4,G43)</f>
        <v>579.95724838153694</v>
      </c>
    </row>
    <row r="44" spans="1:12" x14ac:dyDescent="0.25">
      <c r="A44">
        <v>210143</v>
      </c>
      <c r="B44">
        <v>14.850000380000001</v>
      </c>
      <c r="C44">
        <v>0.30087000000000003</v>
      </c>
      <c r="D44">
        <v>36.999000549999998</v>
      </c>
      <c r="E44">
        <v>0.24698000000000001</v>
      </c>
      <c r="F44">
        <v>36.612998959999999</v>
      </c>
      <c r="G44">
        <v>0.93859999999999999</v>
      </c>
      <c r="H44">
        <v>34.847999569999999</v>
      </c>
      <c r="J44" s="2">
        <f>TREND(Calibration!$A$2:$A$4,Calibration!$B$2:$B$4,C44)</f>
        <v>341.8563032194229</v>
      </c>
      <c r="K44" s="2">
        <f>TREND(Calibration!$A$2:$A$4,Calibration!$C$2:$C$4,E44)</f>
        <v>417.66961522418796</v>
      </c>
      <c r="L44" s="2">
        <f>TREND(Calibration!$A$2:$A$4,Calibration!$D$2:$D$4,G44)</f>
        <v>572.56390034331025</v>
      </c>
    </row>
    <row r="45" spans="1:12" x14ac:dyDescent="0.25">
      <c r="A45">
        <v>215091</v>
      </c>
      <c r="B45">
        <v>14.82699966</v>
      </c>
      <c r="C45">
        <v>0.30264999999999997</v>
      </c>
      <c r="D45">
        <v>36.958000179999999</v>
      </c>
      <c r="E45">
        <v>0.24725000999999999</v>
      </c>
      <c r="F45">
        <v>36.618999479999999</v>
      </c>
      <c r="G45">
        <v>0.92989999000000001</v>
      </c>
      <c r="H45">
        <v>34.847999569999999</v>
      </c>
      <c r="J45" s="2">
        <f>TREND(Calibration!$A$2:$A$4,Calibration!$B$2:$B$4,C45)</f>
        <v>349.76121290350693</v>
      </c>
      <c r="K45" s="2">
        <f>TREND(Calibration!$A$2:$A$4,Calibration!$C$2:$C$4,E45)</f>
        <v>419.75096566577349</v>
      </c>
      <c r="L45" s="2">
        <f>TREND(Calibration!$A$2:$A$4,Calibration!$D$2:$D$4,G45)</f>
        <v>567.15867783794658</v>
      </c>
    </row>
    <row r="46" spans="1:12" x14ac:dyDescent="0.25">
      <c r="A46">
        <v>220089</v>
      </c>
      <c r="B46">
        <v>14.86600018</v>
      </c>
      <c r="C46">
        <v>0.30325001000000001</v>
      </c>
      <c r="D46">
        <v>36.971000670000002</v>
      </c>
      <c r="E46">
        <v>0.24718999999999999</v>
      </c>
      <c r="F46">
        <v>36.634998320000001</v>
      </c>
      <c r="G46">
        <v>0.9375</v>
      </c>
      <c r="H46">
        <v>34.918998719999998</v>
      </c>
      <c r="J46" s="2">
        <f>TREND(Calibration!$A$2:$A$4,Calibration!$B$2:$B$4,C46)</f>
        <v>352.42583361111792</v>
      </c>
      <c r="K46" s="2">
        <f>TREND(Calibration!$A$2:$A$4,Calibration!$C$2:$C$4,E46)</f>
        <v>419.28838339104459</v>
      </c>
      <c r="L46" s="2">
        <f>TREND(Calibration!$A$2:$A$4,Calibration!$D$2:$D$4,G46)</f>
        <v>571.88048219138864</v>
      </c>
    </row>
    <row r="47" spans="1:12" x14ac:dyDescent="0.25">
      <c r="A47">
        <v>225080</v>
      </c>
      <c r="B47">
        <v>14.92099953</v>
      </c>
      <c r="C47">
        <v>0.30491998999999997</v>
      </c>
      <c r="D47">
        <v>36.951000209999997</v>
      </c>
      <c r="E47">
        <v>0.24729999999999999</v>
      </c>
      <c r="F47">
        <v>36.653999329999998</v>
      </c>
      <c r="G47">
        <v>0.93589997000000003</v>
      </c>
      <c r="H47">
        <v>34.835998539999999</v>
      </c>
      <c r="J47" s="2">
        <f>TREND(Calibration!$A$2:$A$4,Calibration!$B$2:$B$4,C47)</f>
        <v>359.8421488213578</v>
      </c>
      <c r="K47" s="2">
        <f>TREND(Calibration!$A$2:$A$4,Calibration!$C$2:$C$4,E47)</f>
        <v>420.13630957368377</v>
      </c>
      <c r="L47" s="2">
        <f>TREND(Calibration!$A$2:$A$4,Calibration!$D$2:$D$4,G47)</f>
        <v>570.88640078628021</v>
      </c>
    </row>
    <row r="48" spans="1:12" x14ac:dyDescent="0.25">
      <c r="A48">
        <v>230083</v>
      </c>
      <c r="B48">
        <v>14.99600029</v>
      </c>
      <c r="C48">
        <v>0.30426999999999998</v>
      </c>
      <c r="D48">
        <v>36.977001190000003</v>
      </c>
      <c r="E48">
        <v>0.24718999999999999</v>
      </c>
      <c r="F48">
        <v>36.647998809999997</v>
      </c>
      <c r="G48">
        <v>0.94019997</v>
      </c>
      <c r="H48">
        <v>34.916000369999999</v>
      </c>
      <c r="J48" s="2">
        <f>TREND(Calibration!$A$2:$A$4,Calibration!$B$2:$B$4,C48)</f>
        <v>356.95556890812304</v>
      </c>
      <c r="K48" s="2">
        <f>TREND(Calibration!$A$2:$A$4,Calibration!$C$2:$C$4,E48)</f>
        <v>419.28838339104459</v>
      </c>
      <c r="L48" s="2">
        <f>TREND(Calibration!$A$2:$A$4,Calibration!$D$2:$D$4,G48)</f>
        <v>573.55794447106496</v>
      </c>
    </row>
    <row r="49" spans="1:12" x14ac:dyDescent="0.25">
      <c r="A49">
        <v>235093</v>
      </c>
      <c r="B49">
        <v>14.99600029</v>
      </c>
      <c r="C49">
        <v>0.30524999000000003</v>
      </c>
      <c r="D49">
        <v>36.995998380000003</v>
      </c>
      <c r="E49">
        <v>0.24729999999999999</v>
      </c>
      <c r="F49">
        <v>36.609001159999998</v>
      </c>
      <c r="G49">
        <v>0.93809998000000006</v>
      </c>
      <c r="H49">
        <v>34.876998899999997</v>
      </c>
      <c r="J49" s="2">
        <f>TREND(Calibration!$A$2:$A$4,Calibration!$B$2:$B$4,C49)</f>
        <v>361.30766578526118</v>
      </c>
      <c r="K49" s="2">
        <f>TREND(Calibration!$A$2:$A$4,Calibration!$C$2:$C$4,E49)</f>
        <v>420.13630957368377</v>
      </c>
      <c r="L49" s="2">
        <f>TREND(Calibration!$A$2:$A$4,Calibration!$D$2:$D$4,G49)</f>
        <v>572.25324330301589</v>
      </c>
    </row>
    <row r="50" spans="1:12" x14ac:dyDescent="0.25">
      <c r="A50">
        <v>240087</v>
      </c>
      <c r="B50">
        <v>15.00599957</v>
      </c>
      <c r="C50">
        <v>0.30388999</v>
      </c>
      <c r="D50">
        <v>36.999000549999998</v>
      </c>
      <c r="E50">
        <v>0.24735001000000001</v>
      </c>
      <c r="F50">
        <v>36.616001130000001</v>
      </c>
      <c r="G50">
        <v>0.94510000999999999</v>
      </c>
      <c r="H50">
        <v>34.9640007</v>
      </c>
      <c r="J50" s="2">
        <f>TREND(Calibration!$A$2:$A$4,Calibration!$B$2:$B$4,C50)</f>
        <v>355.26795950978089</v>
      </c>
      <c r="K50" s="2">
        <f>TREND(Calibration!$A$2:$A$4,Calibration!$C$2:$C$4,E50)</f>
        <v>420.52180764999116</v>
      </c>
      <c r="L50" s="2">
        <f>TREND(Calibration!$A$2:$A$4,Calibration!$D$2:$D$4,G50)</f>
        <v>576.60228654483058</v>
      </c>
    </row>
    <row r="51" spans="1:12" x14ac:dyDescent="0.25">
      <c r="A51">
        <v>245178</v>
      </c>
      <c r="B51">
        <v>14.99600029</v>
      </c>
      <c r="C51">
        <v>0.30448999999999998</v>
      </c>
      <c r="D51">
        <v>36.973999020000001</v>
      </c>
      <c r="E51">
        <v>0.24729999999999999</v>
      </c>
      <c r="F51">
        <v>36.612998959999999</v>
      </c>
      <c r="G51">
        <v>0.93159997000000005</v>
      </c>
      <c r="H51">
        <v>34.941001890000003</v>
      </c>
      <c r="J51" s="2">
        <f>TREND(Calibration!$A$2:$A$4,Calibration!$B$2:$B$4,C51)</f>
        <v>357.93258021739189</v>
      </c>
      <c r="K51" s="2">
        <f>TREND(Calibration!$A$2:$A$4,Calibration!$C$2:$C$4,E51)</f>
        <v>420.13630957368377</v>
      </c>
      <c r="L51" s="2">
        <f>TREND(Calibration!$A$2:$A$4,Calibration!$D$2:$D$4,G51)</f>
        <v>568.21485710149557</v>
      </c>
    </row>
    <row r="52" spans="1:12" x14ac:dyDescent="0.25">
      <c r="A52">
        <v>250174</v>
      </c>
      <c r="B52">
        <v>15.024999619999999</v>
      </c>
      <c r="C52">
        <v>0.30665000999999997</v>
      </c>
      <c r="D52">
        <v>36.951000209999997</v>
      </c>
      <c r="E52">
        <v>0.24729999999999999</v>
      </c>
      <c r="F52">
        <v>36.692001339999997</v>
      </c>
      <c r="G52">
        <v>0.94349998000000002</v>
      </c>
      <c r="H52">
        <v>34.937999730000001</v>
      </c>
      <c r="J52" s="2">
        <f>TREND(Calibration!$A$2:$A$4,Calibration!$B$2:$B$4,C52)</f>
        <v>367.52509929981829</v>
      </c>
      <c r="K52" s="2">
        <f>TREND(Calibration!$A$2:$A$4,Calibration!$C$2:$C$4,E52)</f>
        <v>420.13630957368377</v>
      </c>
      <c r="L52" s="2">
        <f>TREND(Calibration!$A$2:$A$4,Calibration!$D$2:$D$4,G52)</f>
        <v>575.60820513972226</v>
      </c>
    </row>
    <row r="53" spans="1:12" x14ac:dyDescent="0.25">
      <c r="A53">
        <v>255085</v>
      </c>
      <c r="B53">
        <v>15.057000159999999</v>
      </c>
      <c r="C53">
        <v>0.30535001000000001</v>
      </c>
      <c r="D53">
        <v>36.986000060000002</v>
      </c>
      <c r="E53">
        <v>0.24729999999999999</v>
      </c>
      <c r="F53">
        <v>36.66999817</v>
      </c>
      <c r="G53">
        <v>0.93859999999999999</v>
      </c>
      <c r="H53">
        <v>34.902999880000003</v>
      </c>
      <c r="J53" s="2">
        <f>TREND(Calibration!$A$2:$A$4,Calibration!$B$2:$B$4,C53)</f>
        <v>361.75185065413871</v>
      </c>
      <c r="K53" s="2">
        <f>TREND(Calibration!$A$2:$A$4,Calibration!$C$2:$C$4,E53)</f>
        <v>420.13630957368377</v>
      </c>
      <c r="L53" s="2">
        <f>TREND(Calibration!$A$2:$A$4,Calibration!$D$2:$D$4,G53)</f>
        <v>572.56390034331025</v>
      </c>
    </row>
    <row r="54" spans="1:12" x14ac:dyDescent="0.25">
      <c r="A54">
        <v>260087</v>
      </c>
      <c r="B54">
        <v>15.04399967</v>
      </c>
      <c r="C54">
        <v>0.30329999000000002</v>
      </c>
      <c r="D54">
        <v>36.966999049999998</v>
      </c>
      <c r="E54">
        <v>0.24718999999999999</v>
      </c>
      <c r="F54">
        <v>36.612998959999999</v>
      </c>
      <c r="G54">
        <v>0.92449999000000005</v>
      </c>
      <c r="H54">
        <v>34.861000060000002</v>
      </c>
      <c r="J54" s="2">
        <f>TREND(Calibration!$A$2:$A$4,Calibration!$B$2:$B$4,C54)</f>
        <v>352.64779281674191</v>
      </c>
      <c r="K54" s="2">
        <f>TREND(Calibration!$A$2:$A$4,Calibration!$C$2:$C$4,E54)</f>
        <v>419.28838339104459</v>
      </c>
      <c r="L54" s="2">
        <f>TREND(Calibration!$A$2:$A$4,Calibration!$D$2:$D$4,G54)</f>
        <v>563.80371600124022</v>
      </c>
    </row>
    <row r="55" spans="1:12" x14ac:dyDescent="0.25">
      <c r="A55">
        <v>265086</v>
      </c>
      <c r="B55">
        <v>15.03499985</v>
      </c>
      <c r="C55">
        <v>0.30016999999999999</v>
      </c>
      <c r="D55">
        <v>36.9640007</v>
      </c>
      <c r="E55">
        <v>0.24729999999999999</v>
      </c>
      <c r="F55">
        <v>36.599998470000003</v>
      </c>
      <c r="G55">
        <v>0.92619996999999998</v>
      </c>
      <c r="H55">
        <v>34.841999049999998</v>
      </c>
      <c r="J55" s="2">
        <f>TREND(Calibration!$A$2:$A$4,Calibration!$B$2:$B$4,C55)</f>
        <v>338.74763087174915</v>
      </c>
      <c r="K55" s="2">
        <f>TREND(Calibration!$A$2:$A$4,Calibration!$C$2:$C$4,E55)</f>
        <v>420.13630957368377</v>
      </c>
      <c r="L55" s="2">
        <f>TREND(Calibration!$A$2:$A$4,Calibration!$D$2:$D$4,G55)</f>
        <v>564.85989526478909</v>
      </c>
    </row>
    <row r="56" spans="1:12" x14ac:dyDescent="0.25">
      <c r="A56">
        <v>270079</v>
      </c>
      <c r="B56">
        <v>15.024999619999999</v>
      </c>
      <c r="C56">
        <v>0.30179</v>
      </c>
      <c r="D56">
        <v>36.931999210000001</v>
      </c>
      <c r="E56">
        <v>0.24725000999999999</v>
      </c>
      <c r="F56">
        <v>36.67599869</v>
      </c>
      <c r="G56">
        <v>0.93859999999999999</v>
      </c>
      <c r="H56">
        <v>34.902999880000003</v>
      </c>
      <c r="J56" s="2">
        <f>TREND(Calibration!$A$2:$A$4,Calibration!$B$2:$B$4,C56)</f>
        <v>345.94198687636526</v>
      </c>
      <c r="K56" s="2">
        <f>TREND(Calibration!$A$2:$A$4,Calibration!$C$2:$C$4,E56)</f>
        <v>419.75096566577349</v>
      </c>
      <c r="L56" s="2">
        <f>TREND(Calibration!$A$2:$A$4,Calibration!$D$2:$D$4,G56)</f>
        <v>572.56390034331025</v>
      </c>
    </row>
    <row r="57" spans="1:12" x14ac:dyDescent="0.25">
      <c r="A57">
        <v>275079</v>
      </c>
      <c r="B57">
        <v>15.03499985</v>
      </c>
      <c r="C57">
        <v>0.30232998999999999</v>
      </c>
      <c r="D57">
        <v>36.9640007</v>
      </c>
      <c r="E57">
        <v>0.24729999999999999</v>
      </c>
      <c r="F57">
        <v>36.666999820000001</v>
      </c>
      <c r="G57">
        <v>0.93269997999999998</v>
      </c>
      <c r="H57">
        <v>34.870998380000003</v>
      </c>
      <c r="J57" s="2">
        <f>TREND(Calibration!$A$2:$A$4,Calibration!$B$2:$B$4,C57)</f>
        <v>348.34006113496548</v>
      </c>
      <c r="K57" s="2">
        <f>TREND(Calibration!$A$2:$A$4,Calibration!$C$2:$C$4,E57)</f>
        <v>420.13630957368377</v>
      </c>
      <c r="L57" s="2">
        <f>TREND(Calibration!$A$2:$A$4,Calibration!$D$2:$D$4,G57)</f>
        <v>568.89828146630953</v>
      </c>
    </row>
    <row r="58" spans="1:12" x14ac:dyDescent="0.25">
      <c r="A58">
        <v>280079</v>
      </c>
      <c r="B58">
        <v>15.00199986</v>
      </c>
      <c r="C58">
        <v>0.30303001000000002</v>
      </c>
      <c r="D58">
        <v>36.971000670000002</v>
      </c>
      <c r="E58">
        <v>0.24729999999999999</v>
      </c>
      <c r="F58">
        <v>36.66999817</v>
      </c>
      <c r="G58">
        <v>0.93589997000000003</v>
      </c>
      <c r="H58">
        <v>34.900001529999997</v>
      </c>
      <c r="J58" s="2">
        <f>TREND(Calibration!$A$2:$A$4,Calibration!$B$2:$B$4,C58)</f>
        <v>351.44882230184908</v>
      </c>
      <c r="K58" s="2">
        <f>TREND(Calibration!$A$2:$A$4,Calibration!$C$2:$C$4,E58)</f>
        <v>420.13630957368377</v>
      </c>
      <c r="L58" s="2">
        <f>TREND(Calibration!$A$2:$A$4,Calibration!$D$2:$D$4,G58)</f>
        <v>570.88640078628021</v>
      </c>
    </row>
    <row r="59" spans="1:12" x14ac:dyDescent="0.25">
      <c r="A59">
        <v>285079</v>
      </c>
      <c r="B59">
        <v>15.00599957</v>
      </c>
      <c r="C59">
        <v>0.30626999999999999</v>
      </c>
      <c r="D59">
        <v>36.973999020000001</v>
      </c>
      <c r="E59">
        <v>0.24718999999999999</v>
      </c>
      <c r="F59">
        <v>36.679000850000001</v>
      </c>
      <c r="G59">
        <v>0.93480003</v>
      </c>
      <c r="H59">
        <v>34.863998410000001</v>
      </c>
      <c r="J59" s="2">
        <f>TREND(Calibration!$A$2:$A$4,Calibration!$B$2:$B$4,C59)</f>
        <v>365.83748990147615</v>
      </c>
      <c r="K59" s="2">
        <f>TREND(Calibration!$A$2:$A$4,Calibration!$C$2:$C$4,E59)</f>
        <v>419.28838339104459</v>
      </c>
      <c r="L59" s="2">
        <f>TREND(Calibration!$A$2:$A$4,Calibration!$D$2:$D$4,G59)</f>
        <v>570.20301991171232</v>
      </c>
    </row>
    <row r="60" spans="1:12" x14ac:dyDescent="0.25">
      <c r="A60">
        <v>290080</v>
      </c>
      <c r="B60">
        <v>14.97999954</v>
      </c>
      <c r="C60">
        <v>0.30357000000000001</v>
      </c>
      <c r="D60">
        <v>36.958000179999999</v>
      </c>
      <c r="E60">
        <v>0.24725000999999999</v>
      </c>
      <c r="F60">
        <v>36.625</v>
      </c>
      <c r="G60">
        <v>0.94349998000000002</v>
      </c>
      <c r="H60">
        <v>34.924999239999998</v>
      </c>
      <c r="J60" s="2">
        <f>TREND(Calibration!$A$2:$A$4,Calibration!$B$2:$B$4,C60)</f>
        <v>353.84689656044952</v>
      </c>
      <c r="K60" s="2">
        <f>TREND(Calibration!$A$2:$A$4,Calibration!$C$2:$C$4,E60)</f>
        <v>419.75096566577349</v>
      </c>
      <c r="L60" s="2">
        <f>TREND(Calibration!$A$2:$A$4,Calibration!$D$2:$D$4,G60)</f>
        <v>575.60820513972226</v>
      </c>
    </row>
    <row r="61" spans="1:12" x14ac:dyDescent="0.25">
      <c r="A61">
        <v>295082</v>
      </c>
      <c r="B61">
        <v>14.97999954</v>
      </c>
      <c r="C61">
        <v>0.30810999999999999</v>
      </c>
      <c r="D61">
        <v>36.951000209999997</v>
      </c>
      <c r="E61">
        <v>0.24725000999999999</v>
      </c>
      <c r="F61">
        <v>36.651000979999999</v>
      </c>
      <c r="G61">
        <v>0.94019997</v>
      </c>
      <c r="H61">
        <v>34.948001859999998</v>
      </c>
      <c r="J61" s="2">
        <f>TREND(Calibration!$A$2:$A$4,Calibration!$B$2:$B$4,C61)</f>
        <v>374.0088572153611</v>
      </c>
      <c r="K61" s="2">
        <f>TREND(Calibration!$A$2:$A$4,Calibration!$C$2:$C$4,E61)</f>
        <v>419.75096566577349</v>
      </c>
      <c r="L61" s="2">
        <f>TREND(Calibration!$A$2:$A$4,Calibration!$D$2:$D$4,G61)</f>
        <v>573.55794447106496</v>
      </c>
    </row>
    <row r="62" spans="1:12" x14ac:dyDescent="0.25">
      <c r="A62">
        <v>300091</v>
      </c>
      <c r="B62">
        <v>14.94999981</v>
      </c>
      <c r="C62">
        <v>0.30583999000000001</v>
      </c>
      <c r="D62">
        <v>36.95500183</v>
      </c>
      <c r="E62">
        <v>0.24725000999999999</v>
      </c>
      <c r="F62">
        <v>36.625</v>
      </c>
      <c r="G62">
        <v>0.92720002000000001</v>
      </c>
      <c r="H62">
        <v>34.905998230000002</v>
      </c>
      <c r="J62" s="2">
        <f>TREND(Calibration!$A$2:$A$4,Calibration!$B$2:$B$4,C62)</f>
        <v>363.92783247830039</v>
      </c>
      <c r="K62" s="2">
        <f>TREND(Calibration!$A$2:$A$4,Calibration!$C$2:$C$4,E62)</f>
        <v>419.75096566577349</v>
      </c>
      <c r="L62" s="2">
        <f>TREND(Calibration!$A$2:$A$4,Calibration!$D$2:$D$4,G62)</f>
        <v>565.48121555827026</v>
      </c>
    </row>
    <row r="63" spans="1:12" x14ac:dyDescent="0.25">
      <c r="A63">
        <v>305086</v>
      </c>
      <c r="B63">
        <v>14.975999829999999</v>
      </c>
      <c r="C63">
        <v>0.30524999000000003</v>
      </c>
      <c r="D63">
        <v>36.971000670000002</v>
      </c>
      <c r="E63">
        <v>0.24725000999999999</v>
      </c>
      <c r="F63">
        <v>36.70500183</v>
      </c>
      <c r="G63">
        <v>0.94129996999999999</v>
      </c>
      <c r="H63">
        <v>34.929000850000001</v>
      </c>
      <c r="J63" s="2">
        <f>TREND(Calibration!$A$2:$A$4,Calibration!$B$2:$B$4,C63)</f>
        <v>361.30766578526118</v>
      </c>
      <c r="K63" s="2">
        <f>TREND(Calibration!$A$2:$A$4,Calibration!$C$2:$C$4,E63)</f>
        <v>419.75096566577349</v>
      </c>
      <c r="L63" s="2">
        <f>TREND(Calibration!$A$2:$A$4,Calibration!$D$2:$D$4,G63)</f>
        <v>574.24136262298657</v>
      </c>
    </row>
    <row r="64" spans="1:12" x14ac:dyDescent="0.25">
      <c r="A64">
        <v>310080</v>
      </c>
      <c r="B64">
        <v>15.00599957</v>
      </c>
      <c r="C64">
        <v>0.30298001000000002</v>
      </c>
      <c r="D64">
        <v>37.001998899999997</v>
      </c>
      <c r="E64">
        <v>0.24735001000000001</v>
      </c>
      <c r="F64">
        <v>36.647998809999997</v>
      </c>
      <c r="G64">
        <v>0.93269997999999998</v>
      </c>
      <c r="H64">
        <v>34.863998410000001</v>
      </c>
      <c r="J64" s="2">
        <f>TREND(Calibration!$A$2:$A$4,Calibration!$B$2:$B$4,C64)</f>
        <v>351.22677427701524</v>
      </c>
      <c r="K64" s="2">
        <f>TREND(Calibration!$A$2:$A$4,Calibration!$C$2:$C$4,E64)</f>
        <v>420.52180764999116</v>
      </c>
      <c r="L64" s="2">
        <f>TREND(Calibration!$A$2:$A$4,Calibration!$D$2:$D$4,G64)</f>
        <v>568.89828146630953</v>
      </c>
    </row>
    <row r="65" spans="1:12" x14ac:dyDescent="0.25">
      <c r="A65">
        <v>315099</v>
      </c>
      <c r="B65">
        <v>15.041000370000001</v>
      </c>
      <c r="C65">
        <v>0.30713998999999997</v>
      </c>
      <c r="D65">
        <v>36.9640007</v>
      </c>
      <c r="E65">
        <v>0.24714000999999999</v>
      </c>
      <c r="F65">
        <v>36.66999817</v>
      </c>
      <c r="G65">
        <v>0.94239998000000003</v>
      </c>
      <c r="H65">
        <v>34.880001069999999</v>
      </c>
      <c r="J65" s="2">
        <f>TREND(Calibration!$A$2:$A$4,Calibration!$B$2:$B$4,C65)</f>
        <v>369.70108112397975</v>
      </c>
      <c r="K65" s="2">
        <f>TREND(Calibration!$A$2:$A$4,Calibration!$C$2:$C$4,E65)</f>
        <v>418.90303948313431</v>
      </c>
      <c r="L65" s="2">
        <f>TREND(Calibration!$A$2:$A$4,Calibration!$D$2:$D$4,G65)</f>
        <v>574.92478698780064</v>
      </c>
    </row>
    <row r="66" spans="1:12" x14ac:dyDescent="0.25">
      <c r="A66">
        <v>320284</v>
      </c>
      <c r="B66">
        <v>15.024999619999999</v>
      </c>
      <c r="C66">
        <v>0.30368000000000001</v>
      </c>
      <c r="D66">
        <v>36.958000179999999</v>
      </c>
      <c r="E66">
        <v>0.24718999999999999</v>
      </c>
      <c r="F66">
        <v>36.67599869</v>
      </c>
      <c r="G66">
        <v>0.94889997999999998</v>
      </c>
      <c r="H66">
        <v>34.900001529999997</v>
      </c>
      <c r="J66" s="2">
        <f>TREND(Calibration!$A$2:$A$4,Calibration!$B$2:$B$4,C66)</f>
        <v>354.33540221508383</v>
      </c>
      <c r="K66" s="2">
        <f>TREND(Calibration!$A$2:$A$4,Calibration!$C$2:$C$4,E66)</f>
        <v>419.28838339104459</v>
      </c>
      <c r="L66" s="2">
        <f>TREND(Calibration!$A$2:$A$4,Calibration!$D$2:$D$4,G66)</f>
        <v>578.96316697642862</v>
      </c>
    </row>
    <row r="67" spans="1:12" x14ac:dyDescent="0.25">
      <c r="A67">
        <v>325087</v>
      </c>
      <c r="B67">
        <v>15.00899982</v>
      </c>
      <c r="C67">
        <v>0.30275999999999997</v>
      </c>
      <c r="D67">
        <v>36.973999020000001</v>
      </c>
      <c r="E67">
        <v>0.24698000000000001</v>
      </c>
      <c r="F67">
        <v>36.651000979999999</v>
      </c>
      <c r="G67">
        <v>0.94559996999999996</v>
      </c>
      <c r="H67">
        <v>34.893001560000002</v>
      </c>
      <c r="J67" s="2">
        <f>TREND(Calibration!$A$2:$A$4,Calibration!$B$2:$B$4,C67)</f>
        <v>350.24971855814124</v>
      </c>
      <c r="K67" s="2">
        <f>TREND(Calibration!$A$2:$A$4,Calibration!$C$2:$C$4,E67)</f>
        <v>417.66961522418796</v>
      </c>
      <c r="L67" s="2">
        <f>TREND(Calibration!$A$2:$A$4,Calibration!$D$2:$D$4,G67)</f>
        <v>576.91290630777132</v>
      </c>
    </row>
    <row r="68" spans="1:12" x14ac:dyDescent="0.25">
      <c r="A68">
        <v>330079</v>
      </c>
      <c r="B68">
        <v>14.91800022</v>
      </c>
      <c r="C68">
        <v>0.30454001000000003</v>
      </c>
      <c r="D68">
        <v>37.018001560000002</v>
      </c>
      <c r="E68">
        <v>0.24698000000000001</v>
      </c>
      <c r="F68">
        <v>36.629001619999997</v>
      </c>
      <c r="G68">
        <v>0.93099999</v>
      </c>
      <c r="H68">
        <v>34.84500122</v>
      </c>
      <c r="J68" s="2">
        <f>TREND(Calibration!$A$2:$A$4,Calibration!$B$2:$B$4,C68)</f>
        <v>358.15467265183088</v>
      </c>
      <c r="K68" s="2">
        <f>TREND(Calibration!$A$2:$A$4,Calibration!$C$2:$C$4,E68)</f>
        <v>417.66961522418796</v>
      </c>
      <c r="L68" s="2">
        <f>TREND(Calibration!$A$2:$A$4,Calibration!$D$2:$D$4,G68)</f>
        <v>567.84209598986831</v>
      </c>
    </row>
    <row r="69" spans="1:12" x14ac:dyDescent="0.25">
      <c r="A69">
        <v>335079</v>
      </c>
      <c r="B69">
        <v>14.914999959999999</v>
      </c>
      <c r="C69">
        <v>0.30292001000000002</v>
      </c>
      <c r="D69">
        <v>36.977001190000003</v>
      </c>
      <c r="E69">
        <v>0.24707999999999999</v>
      </c>
      <c r="F69">
        <v>36.638000490000003</v>
      </c>
      <c r="G69">
        <v>0.93269997999999998</v>
      </c>
      <c r="H69">
        <v>34.841999049999998</v>
      </c>
      <c r="J69" s="2">
        <f>TREND(Calibration!$A$2:$A$4,Calibration!$B$2:$B$4,C69)</f>
        <v>350.96031664721477</v>
      </c>
      <c r="K69" s="2">
        <f>TREND(Calibration!$A$2:$A$4,Calibration!$C$2:$C$4,E69)</f>
        <v>418.44045720840541</v>
      </c>
      <c r="L69" s="2">
        <f>TREND(Calibration!$A$2:$A$4,Calibration!$D$2:$D$4,G69)</f>
        <v>568.89828146630953</v>
      </c>
    </row>
    <row r="70" spans="1:12" x14ac:dyDescent="0.25">
      <c r="A70">
        <v>340080</v>
      </c>
      <c r="B70">
        <v>14.92399979</v>
      </c>
      <c r="C70">
        <v>0.30048998999999998</v>
      </c>
      <c r="D70">
        <v>36.948001859999998</v>
      </c>
      <c r="E70">
        <v>0.24725000999999999</v>
      </c>
      <c r="F70">
        <v>36.640998840000002</v>
      </c>
      <c r="G70">
        <v>0.93370003000000001</v>
      </c>
      <c r="H70">
        <v>34.905998230000002</v>
      </c>
      <c r="J70" s="2">
        <f>TREND(Calibration!$A$2:$A$4,Calibration!$B$2:$B$4,C70)</f>
        <v>340.16869382108052</v>
      </c>
      <c r="K70" s="2">
        <f>TREND(Calibration!$A$2:$A$4,Calibration!$C$2:$C$4,E70)</f>
        <v>419.75096566577349</v>
      </c>
      <c r="L70" s="2">
        <f>TREND(Calibration!$A$2:$A$4,Calibration!$D$2:$D$4,G70)</f>
        <v>569.5196017597907</v>
      </c>
    </row>
    <row r="71" spans="1:12" x14ac:dyDescent="0.25">
      <c r="A71">
        <v>345093</v>
      </c>
      <c r="B71">
        <v>14.930999760000001</v>
      </c>
      <c r="C71">
        <v>0.30184000999999999</v>
      </c>
      <c r="D71">
        <v>36.958000179999999</v>
      </c>
      <c r="E71">
        <v>0.24725000999999999</v>
      </c>
      <c r="F71">
        <v>36.694999690000003</v>
      </c>
      <c r="G71">
        <v>0.94779997999999999</v>
      </c>
      <c r="H71">
        <v>34.916000369999999</v>
      </c>
      <c r="J71" s="2">
        <f>TREND(Calibration!$A$2:$A$4,Calibration!$B$2:$B$4,C71)</f>
        <v>346.1640793108038</v>
      </c>
      <c r="K71" s="2">
        <f>TREND(Calibration!$A$2:$A$4,Calibration!$C$2:$C$4,E71)</f>
        <v>419.75096566577349</v>
      </c>
      <c r="L71" s="2">
        <f>TREND(Calibration!$A$2:$A$4,Calibration!$D$2:$D$4,G71)</f>
        <v>578.2797488245069</v>
      </c>
    </row>
    <row r="72" spans="1:12" x14ac:dyDescent="0.25">
      <c r="A72">
        <v>350080</v>
      </c>
      <c r="B72">
        <v>14.87199974</v>
      </c>
      <c r="C72">
        <v>0.30325001000000001</v>
      </c>
      <c r="D72">
        <v>36.983001710000003</v>
      </c>
      <c r="E72">
        <v>0.24729999999999999</v>
      </c>
      <c r="F72">
        <v>36.616001130000001</v>
      </c>
      <c r="G72">
        <v>0.93370003000000001</v>
      </c>
      <c r="H72">
        <v>34.858001710000003</v>
      </c>
      <c r="J72" s="2">
        <f>TREND(Calibration!$A$2:$A$4,Calibration!$B$2:$B$4,C72)</f>
        <v>352.42583361111792</v>
      </c>
      <c r="K72" s="2">
        <f>TREND(Calibration!$A$2:$A$4,Calibration!$C$2:$C$4,E72)</f>
        <v>420.13630957368377</v>
      </c>
      <c r="L72" s="2">
        <f>TREND(Calibration!$A$2:$A$4,Calibration!$D$2:$D$4,G72)</f>
        <v>569.5196017597907</v>
      </c>
    </row>
    <row r="73" spans="1:12" x14ac:dyDescent="0.25">
      <c r="A73">
        <v>355079</v>
      </c>
      <c r="B73">
        <v>14.87199974</v>
      </c>
      <c r="C73">
        <v>0.30357000000000001</v>
      </c>
      <c r="D73">
        <v>36.944999690000003</v>
      </c>
      <c r="E73">
        <v>0.24729999999999999</v>
      </c>
      <c r="F73">
        <v>36.6570015</v>
      </c>
      <c r="G73">
        <v>0.94019997</v>
      </c>
      <c r="H73">
        <v>34.918998719999998</v>
      </c>
      <c r="J73" s="2">
        <f>TREND(Calibration!$A$2:$A$4,Calibration!$B$2:$B$4,C73)</f>
        <v>353.84689656044952</v>
      </c>
      <c r="K73" s="2">
        <f>TREND(Calibration!$A$2:$A$4,Calibration!$C$2:$C$4,E73)</f>
        <v>420.13630957368377</v>
      </c>
      <c r="L73" s="2">
        <f>TREND(Calibration!$A$2:$A$4,Calibration!$D$2:$D$4,G73)</f>
        <v>573.55794447106496</v>
      </c>
    </row>
    <row r="74" spans="1:12" x14ac:dyDescent="0.25">
      <c r="A74">
        <v>360080</v>
      </c>
      <c r="B74">
        <v>14.847000120000001</v>
      </c>
      <c r="C74">
        <v>0.30860000999999998</v>
      </c>
      <c r="D74">
        <v>36.986000060000002</v>
      </c>
      <c r="E74">
        <v>0.24714000999999999</v>
      </c>
      <c r="F74">
        <v>36.686000819999997</v>
      </c>
      <c r="G74">
        <v>0.94510000999999999</v>
      </c>
      <c r="H74">
        <v>34.929000850000001</v>
      </c>
      <c r="J74" s="2">
        <f>TREND(Calibration!$A$2:$A$4,Calibration!$B$2:$B$4,C74)</f>
        <v>376.18497226833756</v>
      </c>
      <c r="K74" s="2">
        <f>TREND(Calibration!$A$2:$A$4,Calibration!$C$2:$C$4,E74)</f>
        <v>418.90303948313431</v>
      </c>
      <c r="L74" s="2">
        <f>TREND(Calibration!$A$2:$A$4,Calibration!$D$2:$D$4,G74)</f>
        <v>576.60228654483058</v>
      </c>
    </row>
    <row r="75" spans="1:12" x14ac:dyDescent="0.25">
      <c r="A75">
        <v>365090</v>
      </c>
      <c r="B75">
        <v>14.852999690000001</v>
      </c>
      <c r="C75">
        <v>0.30648999999999998</v>
      </c>
      <c r="D75">
        <v>36.973999020000001</v>
      </c>
      <c r="E75">
        <v>0.24692</v>
      </c>
      <c r="F75">
        <v>36.6570015</v>
      </c>
      <c r="G75">
        <v>0.93589997000000003</v>
      </c>
      <c r="H75">
        <v>34.854999540000001</v>
      </c>
      <c r="J75" s="2">
        <f>TREND(Calibration!$A$2:$A$4,Calibration!$B$2:$B$4,C75)</f>
        <v>366.81450121074499</v>
      </c>
      <c r="K75" s="2">
        <f>TREND(Calibration!$A$2:$A$4,Calibration!$C$2:$C$4,E75)</f>
        <v>417.2071100336575</v>
      </c>
      <c r="L75" s="2">
        <f>TREND(Calibration!$A$2:$A$4,Calibration!$D$2:$D$4,G75)</f>
        <v>570.88640078628021</v>
      </c>
    </row>
    <row r="76" spans="1:12" x14ac:dyDescent="0.25">
      <c r="A76">
        <v>370080</v>
      </c>
      <c r="B76">
        <v>14.928000450000001</v>
      </c>
      <c r="C76">
        <v>0.30491998999999997</v>
      </c>
      <c r="D76">
        <v>36.951000209999997</v>
      </c>
      <c r="E76">
        <v>0.24698000000000001</v>
      </c>
      <c r="F76">
        <v>36.67599869</v>
      </c>
      <c r="G76">
        <v>0.94349998000000002</v>
      </c>
      <c r="H76">
        <v>34.92200089</v>
      </c>
      <c r="J76" s="2">
        <f>TREND(Calibration!$A$2:$A$4,Calibration!$B$2:$B$4,C76)</f>
        <v>359.8421488213578</v>
      </c>
      <c r="K76" s="2">
        <f>TREND(Calibration!$A$2:$A$4,Calibration!$C$2:$C$4,E76)</f>
        <v>417.66961522418796</v>
      </c>
      <c r="L76" s="2">
        <f>TREND(Calibration!$A$2:$A$4,Calibration!$D$2:$D$4,G76)</f>
        <v>575.60820513972226</v>
      </c>
    </row>
    <row r="77" spans="1:12" x14ac:dyDescent="0.25">
      <c r="A77">
        <v>375079</v>
      </c>
      <c r="B77">
        <v>14.95400047</v>
      </c>
      <c r="C77">
        <v>0.30487001000000002</v>
      </c>
      <c r="D77">
        <v>36.9640007</v>
      </c>
      <c r="E77">
        <v>0.24729999999999999</v>
      </c>
      <c r="F77">
        <v>36.666999820000001</v>
      </c>
      <c r="G77">
        <v>0.94080001000000002</v>
      </c>
      <c r="H77">
        <v>34.937999730000001</v>
      </c>
      <c r="J77" s="2">
        <f>TREND(Calibration!$A$2:$A$4,Calibration!$B$2:$B$4,C77)</f>
        <v>359.62018961573403</v>
      </c>
      <c r="K77" s="2">
        <f>TREND(Calibration!$A$2:$A$4,Calibration!$C$2:$C$4,E77)</f>
        <v>420.13630957368377</v>
      </c>
      <c r="L77" s="2">
        <f>TREND(Calibration!$A$2:$A$4,Calibration!$D$2:$D$4,G77)</f>
        <v>573.93074286004594</v>
      </c>
    </row>
    <row r="78" spans="1:12" x14ac:dyDescent="0.25">
      <c r="A78">
        <v>380079</v>
      </c>
      <c r="B78">
        <v>15.00599957</v>
      </c>
      <c r="C78">
        <v>0.30357000000000001</v>
      </c>
      <c r="D78">
        <v>36.973999020000001</v>
      </c>
      <c r="E78">
        <v>0.24725000999999999</v>
      </c>
      <c r="F78">
        <v>36.688999180000003</v>
      </c>
      <c r="G78">
        <v>0.94239998000000003</v>
      </c>
      <c r="H78">
        <v>34.893001560000002</v>
      </c>
      <c r="J78" s="2">
        <f>TREND(Calibration!$A$2:$A$4,Calibration!$B$2:$B$4,C78)</f>
        <v>353.84689656044952</v>
      </c>
      <c r="K78" s="2">
        <f>TREND(Calibration!$A$2:$A$4,Calibration!$C$2:$C$4,E78)</f>
        <v>419.75096566577349</v>
      </c>
      <c r="L78" s="2">
        <f>TREND(Calibration!$A$2:$A$4,Calibration!$D$2:$D$4,G78)</f>
        <v>574.92478698780064</v>
      </c>
    </row>
    <row r="79" spans="1:12" x14ac:dyDescent="0.25">
      <c r="A79">
        <v>385089</v>
      </c>
      <c r="B79">
        <v>15.03100014</v>
      </c>
      <c r="C79">
        <v>0.30243998999999999</v>
      </c>
      <c r="D79">
        <v>36.95500183</v>
      </c>
      <c r="E79">
        <v>0.24698000000000001</v>
      </c>
      <c r="F79">
        <v>36.679000850000001</v>
      </c>
      <c r="G79">
        <v>0.94080001000000002</v>
      </c>
      <c r="H79">
        <v>34.874000549999998</v>
      </c>
      <c r="J79" s="2">
        <f>TREND(Calibration!$A$2:$A$4,Calibration!$B$2:$B$4,C79)</f>
        <v>348.82856678960002</v>
      </c>
      <c r="K79" s="2">
        <f>TREND(Calibration!$A$2:$A$4,Calibration!$C$2:$C$4,E79)</f>
        <v>417.66961522418796</v>
      </c>
      <c r="L79" s="2">
        <f>TREND(Calibration!$A$2:$A$4,Calibration!$D$2:$D$4,G79)</f>
        <v>573.93074286004594</v>
      </c>
    </row>
    <row r="80" spans="1:12" x14ac:dyDescent="0.25">
      <c r="A80">
        <v>390079</v>
      </c>
      <c r="B80">
        <v>15.00199986</v>
      </c>
      <c r="C80">
        <v>0.30206000999999999</v>
      </c>
      <c r="D80">
        <v>36.9640007</v>
      </c>
      <c r="E80">
        <v>0.24714000999999999</v>
      </c>
      <c r="F80">
        <v>36.644001009999997</v>
      </c>
      <c r="G80">
        <v>0.93320000000000003</v>
      </c>
      <c r="H80">
        <v>34.941001890000003</v>
      </c>
      <c r="J80" s="2">
        <f>TREND(Calibration!$A$2:$A$4,Calibration!$B$2:$B$4,C80)</f>
        <v>347.14109062007265</v>
      </c>
      <c r="K80" s="2">
        <f>TREND(Calibration!$A$2:$A$4,Calibration!$C$2:$C$4,E80)</f>
        <v>418.90303948313431</v>
      </c>
      <c r="L80" s="2">
        <f>TREND(Calibration!$A$2:$A$4,Calibration!$D$2:$D$4,G80)</f>
        <v>569.20893850660389</v>
      </c>
    </row>
    <row r="81" spans="1:12" x14ac:dyDescent="0.25">
      <c r="A81">
        <v>395174</v>
      </c>
      <c r="B81">
        <v>15.022000309999999</v>
      </c>
      <c r="C81">
        <v>0.30303001000000002</v>
      </c>
      <c r="D81">
        <v>37.008998869999999</v>
      </c>
      <c r="E81">
        <v>0.24735001000000001</v>
      </c>
      <c r="F81">
        <v>36.640998840000002</v>
      </c>
      <c r="G81">
        <v>0.92940003000000004</v>
      </c>
      <c r="H81">
        <v>34.835998539999999</v>
      </c>
      <c r="J81" s="2">
        <f>TREND(Calibration!$A$2:$A$4,Calibration!$B$2:$B$4,C81)</f>
        <v>351.44882230184908</v>
      </c>
      <c r="K81" s="2">
        <f>TREND(Calibration!$A$2:$A$4,Calibration!$C$2:$C$4,E81)</f>
        <v>420.52180764999116</v>
      </c>
      <c r="L81" s="2">
        <f>TREND(Calibration!$A$2:$A$4,Calibration!$D$2:$D$4,G81)</f>
        <v>566.84805807500595</v>
      </c>
    </row>
    <row r="82" spans="1:12" x14ac:dyDescent="0.25">
      <c r="A82">
        <v>400169</v>
      </c>
      <c r="B82">
        <v>15.01799965</v>
      </c>
      <c r="C82">
        <v>0.30421999</v>
      </c>
      <c r="D82">
        <v>36.986000060000002</v>
      </c>
      <c r="E82">
        <v>0.24725000999999999</v>
      </c>
      <c r="F82">
        <v>36.622001650000001</v>
      </c>
      <c r="G82">
        <v>0.92669999999999997</v>
      </c>
      <c r="H82">
        <v>34.861000060000002</v>
      </c>
      <c r="J82" s="2">
        <f>TREND(Calibration!$A$2:$A$4,Calibration!$B$2:$B$4,C82)</f>
        <v>356.73347647368428</v>
      </c>
      <c r="K82" s="2">
        <f>TREND(Calibration!$A$2:$A$4,Calibration!$C$2:$C$4,E82)</f>
        <v>419.75096566577349</v>
      </c>
      <c r="L82" s="2">
        <f>TREND(Calibration!$A$2:$A$4,Calibration!$D$2:$D$4,G82)</f>
        <v>565.17055851797591</v>
      </c>
    </row>
    <row r="83" spans="1:12" x14ac:dyDescent="0.25">
      <c r="A83">
        <v>405086</v>
      </c>
      <c r="B83">
        <v>14.993000029999999</v>
      </c>
      <c r="C83">
        <v>0.30519000000000002</v>
      </c>
      <c r="D83">
        <v>36.95500183</v>
      </c>
      <c r="E83">
        <v>0.24725000999999999</v>
      </c>
      <c r="F83">
        <v>36.629001619999997</v>
      </c>
      <c r="G83">
        <v>0.92779999999999996</v>
      </c>
      <c r="H83">
        <v>34.905998230000002</v>
      </c>
      <c r="J83" s="2">
        <f>TREND(Calibration!$A$2:$A$4,Calibration!$B$2:$B$4,C83)</f>
        <v>361.04125256506563</v>
      </c>
      <c r="K83" s="2">
        <f>TREND(Calibration!$A$2:$A$4,Calibration!$C$2:$C$4,E83)</f>
        <v>419.75096566577349</v>
      </c>
      <c r="L83" s="2">
        <f>TREND(Calibration!$A$2:$A$4,Calibration!$D$2:$D$4,G83)</f>
        <v>565.85397666989752</v>
      </c>
    </row>
    <row r="84" spans="1:12" x14ac:dyDescent="0.25">
      <c r="A84">
        <v>410079</v>
      </c>
      <c r="B84">
        <v>14.99600029</v>
      </c>
      <c r="C84">
        <v>0.30487001000000002</v>
      </c>
      <c r="D84">
        <v>36.983001710000003</v>
      </c>
      <c r="E84">
        <v>0.24725000999999999</v>
      </c>
      <c r="F84">
        <v>36.662998199999997</v>
      </c>
      <c r="G84">
        <v>0.93589997000000003</v>
      </c>
      <c r="H84">
        <v>34.953998570000003</v>
      </c>
      <c r="J84" s="2">
        <f>TREND(Calibration!$A$2:$A$4,Calibration!$B$2:$B$4,C84)</f>
        <v>359.62018961573403</v>
      </c>
      <c r="K84" s="2">
        <f>TREND(Calibration!$A$2:$A$4,Calibration!$C$2:$C$4,E84)</f>
        <v>419.75096566577349</v>
      </c>
      <c r="L84" s="2">
        <f>TREND(Calibration!$A$2:$A$4,Calibration!$D$2:$D$4,G84)</f>
        <v>570.88640078628021</v>
      </c>
    </row>
    <row r="85" spans="1:12" x14ac:dyDescent="0.25">
      <c r="A85">
        <v>415080</v>
      </c>
      <c r="B85">
        <v>15.01200008</v>
      </c>
      <c r="C85">
        <v>0.30491998999999997</v>
      </c>
      <c r="D85">
        <v>36.958000179999999</v>
      </c>
      <c r="E85">
        <v>0.24718999999999999</v>
      </c>
      <c r="F85">
        <v>36.694999690000003</v>
      </c>
      <c r="G85">
        <v>0.94289999999999996</v>
      </c>
      <c r="H85">
        <v>34.92200089</v>
      </c>
      <c r="J85" s="2">
        <f>TREND(Calibration!$A$2:$A$4,Calibration!$B$2:$B$4,C85)</f>
        <v>359.8421488213578</v>
      </c>
      <c r="K85" s="2">
        <f>TREND(Calibration!$A$2:$A$4,Calibration!$C$2:$C$4,E85)</f>
        <v>419.28838339104459</v>
      </c>
      <c r="L85" s="2">
        <f>TREND(Calibration!$A$2:$A$4,Calibration!$D$2:$D$4,G85)</f>
        <v>575.235444028095</v>
      </c>
    </row>
    <row r="86" spans="1:12" x14ac:dyDescent="0.25">
      <c r="A86">
        <v>420079</v>
      </c>
      <c r="B86">
        <v>15.03800011</v>
      </c>
      <c r="C86">
        <v>0.30362001</v>
      </c>
      <c r="D86">
        <v>36.951000209999997</v>
      </c>
      <c r="E86">
        <v>0.24735001000000001</v>
      </c>
      <c r="F86">
        <v>36.688999180000003</v>
      </c>
      <c r="G86">
        <v>0.9375</v>
      </c>
      <c r="H86">
        <v>34.918998719999998</v>
      </c>
      <c r="J86" s="2">
        <f>TREND(Calibration!$A$2:$A$4,Calibration!$B$2:$B$4,C86)</f>
        <v>354.06898899488829</v>
      </c>
      <c r="K86" s="2">
        <f>TREND(Calibration!$A$2:$A$4,Calibration!$C$2:$C$4,E86)</f>
        <v>420.52180764999116</v>
      </c>
      <c r="L86" s="2">
        <f>TREND(Calibration!$A$2:$A$4,Calibration!$D$2:$D$4,G86)</f>
        <v>571.88048219138864</v>
      </c>
    </row>
    <row r="87" spans="1:12" x14ac:dyDescent="0.25">
      <c r="A87">
        <v>425080</v>
      </c>
      <c r="B87">
        <v>15.00599957</v>
      </c>
      <c r="C87">
        <v>0.30237999999999998</v>
      </c>
      <c r="D87">
        <v>36.91999817</v>
      </c>
      <c r="E87">
        <v>0.24729999999999999</v>
      </c>
      <c r="F87">
        <v>36.662998199999997</v>
      </c>
      <c r="G87">
        <v>0.92889999999999995</v>
      </c>
      <c r="H87">
        <v>34.924999239999998</v>
      </c>
      <c r="J87" s="2">
        <f>TREND(Calibration!$A$2:$A$4,Calibration!$B$2:$B$4,C87)</f>
        <v>348.56215356940424</v>
      </c>
      <c r="K87" s="2">
        <f>TREND(Calibration!$A$2:$A$4,Calibration!$C$2:$C$4,E87)</f>
        <v>420.13630957368377</v>
      </c>
      <c r="L87" s="2">
        <f>TREND(Calibration!$A$2:$A$4,Calibration!$D$2:$D$4,G87)</f>
        <v>566.53739482181913</v>
      </c>
    </row>
    <row r="88" spans="1:12" x14ac:dyDescent="0.25">
      <c r="A88">
        <v>430095</v>
      </c>
      <c r="B88">
        <v>15.03499985</v>
      </c>
      <c r="C88">
        <v>0.29994999999999999</v>
      </c>
      <c r="D88">
        <v>36.986000060000002</v>
      </c>
      <c r="E88">
        <v>0.24725000999999999</v>
      </c>
      <c r="F88">
        <v>36.686000819999997</v>
      </c>
      <c r="G88">
        <v>0.92669999999999997</v>
      </c>
      <c r="H88">
        <v>34.929000850000001</v>
      </c>
      <c r="J88" s="2">
        <f>TREND(Calibration!$A$2:$A$4,Calibration!$B$2:$B$4,C88)</f>
        <v>337.77061956248031</v>
      </c>
      <c r="K88" s="2">
        <f>TREND(Calibration!$A$2:$A$4,Calibration!$C$2:$C$4,E88)</f>
        <v>419.75096566577349</v>
      </c>
      <c r="L88" s="2">
        <f>TREND(Calibration!$A$2:$A$4,Calibration!$D$2:$D$4,G88)</f>
        <v>565.17055851797591</v>
      </c>
    </row>
    <row r="89" spans="1:12" x14ac:dyDescent="0.25">
      <c r="A89">
        <v>435114</v>
      </c>
      <c r="B89">
        <v>14.95699978</v>
      </c>
      <c r="C89">
        <v>0.30044000999999998</v>
      </c>
      <c r="D89">
        <v>36.990001679999999</v>
      </c>
      <c r="E89">
        <v>0.24718999999999999</v>
      </c>
      <c r="F89">
        <v>36.625</v>
      </c>
      <c r="G89">
        <v>0.91369997999999997</v>
      </c>
      <c r="H89">
        <v>34.905998230000002</v>
      </c>
      <c r="J89" s="2">
        <f>TREND(Calibration!$A$2:$A$4,Calibration!$B$2:$B$4,C89)</f>
        <v>339.94673461545653</v>
      </c>
      <c r="K89" s="2">
        <f>TREND(Calibration!$A$2:$A$4,Calibration!$C$2:$C$4,E89)</f>
        <v>419.28838339104459</v>
      </c>
      <c r="L89" s="2">
        <f>TREND(Calibration!$A$2:$A$4,Calibration!$D$2:$D$4,G89)</f>
        <v>557.09378611493514</v>
      </c>
    </row>
    <row r="90" spans="1:12" x14ac:dyDescent="0.25">
      <c r="A90">
        <v>440081</v>
      </c>
      <c r="B90">
        <v>14.94999981</v>
      </c>
      <c r="C90">
        <v>0.30448999999999998</v>
      </c>
      <c r="D90">
        <v>36.951000209999997</v>
      </c>
      <c r="E90">
        <v>0.24729999999999999</v>
      </c>
      <c r="F90">
        <v>36.6570015</v>
      </c>
      <c r="G90">
        <v>0.92349999999999999</v>
      </c>
      <c r="H90">
        <v>34.935001370000002</v>
      </c>
      <c r="J90" s="2">
        <f>TREND(Calibration!$A$2:$A$4,Calibration!$B$2:$B$4,C90)</f>
        <v>357.93258021739189</v>
      </c>
      <c r="K90" s="2">
        <f>TREND(Calibration!$A$2:$A$4,Calibration!$C$2:$C$4,E90)</f>
        <v>420.13630957368377</v>
      </c>
      <c r="L90" s="2">
        <f>TREND(Calibration!$A$2:$A$4,Calibration!$D$2:$D$4,G90)</f>
        <v>563.18243298511288</v>
      </c>
    </row>
    <row r="91" spans="1:12" x14ac:dyDescent="0.25">
      <c r="A91">
        <v>445080</v>
      </c>
      <c r="B91">
        <v>14.93700027</v>
      </c>
      <c r="C91">
        <v>0.30168</v>
      </c>
      <c r="D91">
        <v>36.990001679999999</v>
      </c>
      <c r="E91">
        <v>0.24725000999999999</v>
      </c>
      <c r="F91">
        <v>36.679000850000001</v>
      </c>
      <c r="G91">
        <v>0.92349999999999999</v>
      </c>
      <c r="H91">
        <v>34.951000209999997</v>
      </c>
      <c r="J91" s="2">
        <f>TREND(Calibration!$A$2:$A$4,Calibration!$B$2:$B$4,C91)</f>
        <v>345.45348122173073</v>
      </c>
      <c r="K91" s="2">
        <f>TREND(Calibration!$A$2:$A$4,Calibration!$C$2:$C$4,E91)</f>
        <v>419.75096566577349</v>
      </c>
      <c r="L91" s="2">
        <f>TREND(Calibration!$A$2:$A$4,Calibration!$D$2:$D$4,G91)</f>
        <v>563.18243298511288</v>
      </c>
    </row>
    <row r="92" spans="1:12" x14ac:dyDescent="0.25">
      <c r="A92">
        <v>450086</v>
      </c>
      <c r="B92">
        <v>14.89500046</v>
      </c>
      <c r="C92">
        <v>0.30264999999999997</v>
      </c>
      <c r="D92">
        <v>37.008998869999999</v>
      </c>
      <c r="E92">
        <v>0.24725000999999999</v>
      </c>
      <c r="F92">
        <v>36.673000340000002</v>
      </c>
      <c r="G92">
        <v>0.92079997000000002</v>
      </c>
      <c r="H92">
        <v>34.966999049999998</v>
      </c>
      <c r="J92" s="2">
        <f>TREND(Calibration!$A$2:$A$4,Calibration!$B$2:$B$4,C92)</f>
        <v>349.76121290350693</v>
      </c>
      <c r="K92" s="2">
        <f>TREND(Calibration!$A$2:$A$4,Calibration!$C$2:$C$4,E92)</f>
        <v>419.75096566577349</v>
      </c>
      <c r="L92" s="2">
        <f>TREND(Calibration!$A$2:$A$4,Calibration!$D$2:$D$4,G92)</f>
        <v>561.50493342808284</v>
      </c>
    </row>
    <row r="93" spans="1:12" x14ac:dyDescent="0.25">
      <c r="A93">
        <v>455079</v>
      </c>
      <c r="B93">
        <v>14.88899994</v>
      </c>
      <c r="C93">
        <v>0.30287001000000002</v>
      </c>
      <c r="D93">
        <v>36.999000549999998</v>
      </c>
      <c r="E93">
        <v>0.24725000999999999</v>
      </c>
      <c r="F93">
        <v>36.644001009999997</v>
      </c>
      <c r="G93">
        <v>0.91750001999999997</v>
      </c>
      <c r="H93">
        <v>34.960998539999999</v>
      </c>
      <c r="J93" s="2">
        <f>TREND(Calibration!$A$2:$A$4,Calibration!$B$2:$B$4,C93)</f>
        <v>350.73826862238093</v>
      </c>
      <c r="K93" s="2">
        <f>TREND(Calibration!$A$2:$A$4,Calibration!$C$2:$C$4,E93)</f>
        <v>419.75096566577349</v>
      </c>
      <c r="L93" s="2">
        <f>TREND(Calibration!$A$2:$A$4,Calibration!$D$2:$D$4,G93)</f>
        <v>559.45471003677915</v>
      </c>
    </row>
    <row r="94" spans="1:12" x14ac:dyDescent="0.25">
      <c r="A94">
        <v>460082</v>
      </c>
      <c r="B94">
        <v>14.86600018</v>
      </c>
      <c r="C94">
        <v>0.30298001000000002</v>
      </c>
      <c r="D94">
        <v>36.999000549999998</v>
      </c>
      <c r="E94">
        <v>0.24735001000000001</v>
      </c>
      <c r="F94">
        <v>36.653999329999998</v>
      </c>
      <c r="G94">
        <v>0.91970003</v>
      </c>
      <c r="H94">
        <v>34.868000029999997</v>
      </c>
      <c r="J94" s="2">
        <f>TREND(Calibration!$A$2:$A$4,Calibration!$B$2:$B$4,C94)</f>
        <v>351.22677427701524</v>
      </c>
      <c r="K94" s="2">
        <f>TREND(Calibration!$A$2:$A$4,Calibration!$C$2:$C$4,E94)</f>
        <v>420.52180764999116</v>
      </c>
      <c r="L94" s="2">
        <f>TREND(Calibration!$A$2:$A$4,Calibration!$D$2:$D$4,G94)</f>
        <v>560.82155255351483</v>
      </c>
    </row>
    <row r="95" spans="1:12" x14ac:dyDescent="0.25">
      <c r="A95">
        <v>465079</v>
      </c>
      <c r="B95">
        <v>14.850000380000001</v>
      </c>
      <c r="C95">
        <v>0.30232998999999999</v>
      </c>
      <c r="D95">
        <v>36.973999020000001</v>
      </c>
      <c r="E95">
        <v>0.24725000999999999</v>
      </c>
      <c r="F95">
        <v>36.640998840000002</v>
      </c>
      <c r="G95">
        <v>0.92349999999999999</v>
      </c>
      <c r="H95">
        <v>34.874000549999998</v>
      </c>
      <c r="J95" s="2">
        <f>TREND(Calibration!$A$2:$A$4,Calibration!$B$2:$B$4,C95)</f>
        <v>348.34006113496548</v>
      </c>
      <c r="K95" s="2">
        <f>TREND(Calibration!$A$2:$A$4,Calibration!$C$2:$C$4,E95)</f>
        <v>419.75096566577349</v>
      </c>
      <c r="L95" s="2">
        <f>TREND(Calibration!$A$2:$A$4,Calibration!$D$2:$D$4,G95)</f>
        <v>563.18243298511288</v>
      </c>
    </row>
    <row r="96" spans="1:12" x14ac:dyDescent="0.25">
      <c r="A96">
        <v>470079</v>
      </c>
      <c r="B96">
        <v>14.824000359999999</v>
      </c>
      <c r="C96">
        <v>0.30146000000000001</v>
      </c>
      <c r="D96">
        <v>36.977001190000003</v>
      </c>
      <c r="E96">
        <v>0.24735001000000001</v>
      </c>
      <c r="F96">
        <v>36.640998840000002</v>
      </c>
      <c r="G96">
        <v>0.92720002000000001</v>
      </c>
      <c r="H96">
        <v>34.912998199999997</v>
      </c>
      <c r="J96" s="2">
        <f>TREND(Calibration!$A$2:$A$4,Calibration!$B$2:$B$4,C96)</f>
        <v>344.47646991246188</v>
      </c>
      <c r="K96" s="2">
        <f>TREND(Calibration!$A$2:$A$4,Calibration!$C$2:$C$4,E96)</f>
        <v>420.52180764999116</v>
      </c>
      <c r="L96" s="2">
        <f>TREND(Calibration!$A$2:$A$4,Calibration!$D$2:$D$4,G96)</f>
        <v>565.48121555827026</v>
      </c>
    </row>
    <row r="97" spans="1:12" x14ac:dyDescent="0.25">
      <c r="A97">
        <v>475080</v>
      </c>
      <c r="B97">
        <v>14.824000359999999</v>
      </c>
      <c r="C97">
        <v>0.30022000999999998</v>
      </c>
      <c r="D97">
        <v>36.973999020000001</v>
      </c>
      <c r="E97">
        <v>0.24718999999999999</v>
      </c>
      <c r="F97">
        <v>36.662998199999997</v>
      </c>
      <c r="G97">
        <v>0.92779999999999996</v>
      </c>
      <c r="H97">
        <v>34.909000399999996</v>
      </c>
      <c r="J97" s="2">
        <f>TREND(Calibration!$A$2:$A$4,Calibration!$B$2:$B$4,C97)</f>
        <v>338.96972330618769</v>
      </c>
      <c r="K97" s="2">
        <f>TREND(Calibration!$A$2:$A$4,Calibration!$C$2:$C$4,E97)</f>
        <v>419.28838339104459</v>
      </c>
      <c r="L97" s="2">
        <f>TREND(Calibration!$A$2:$A$4,Calibration!$D$2:$D$4,G97)</f>
        <v>565.85397666989752</v>
      </c>
    </row>
    <row r="98" spans="1:12" x14ac:dyDescent="0.25">
      <c r="A98">
        <v>480089</v>
      </c>
      <c r="B98">
        <v>14.86299992</v>
      </c>
      <c r="C98">
        <v>0.30184000999999999</v>
      </c>
      <c r="D98">
        <v>36.979999540000001</v>
      </c>
      <c r="E98">
        <v>0.24729999999999999</v>
      </c>
      <c r="F98">
        <v>36.694999690000003</v>
      </c>
      <c r="G98">
        <v>0.93480003</v>
      </c>
      <c r="H98">
        <v>34.823001859999998</v>
      </c>
      <c r="J98" s="2">
        <f>TREND(Calibration!$A$2:$A$4,Calibration!$B$2:$B$4,C98)</f>
        <v>346.1640793108038</v>
      </c>
      <c r="K98" s="2">
        <f>TREND(Calibration!$A$2:$A$4,Calibration!$C$2:$C$4,E98)</f>
        <v>420.13630957368377</v>
      </c>
      <c r="L98" s="2">
        <f>TREND(Calibration!$A$2:$A$4,Calibration!$D$2:$D$4,G98)</f>
        <v>570.20301991171232</v>
      </c>
    </row>
    <row r="99" spans="1:12" x14ac:dyDescent="0.25">
      <c r="A99">
        <v>485079</v>
      </c>
      <c r="B99">
        <v>14.82699966</v>
      </c>
      <c r="C99">
        <v>0.30011000999999998</v>
      </c>
      <c r="D99">
        <v>36.966999049999998</v>
      </c>
      <c r="E99">
        <v>0.24718999999999999</v>
      </c>
      <c r="F99">
        <v>36.638000490000003</v>
      </c>
      <c r="G99">
        <v>0.92619996999999998</v>
      </c>
      <c r="H99">
        <v>34.896999360000002</v>
      </c>
      <c r="J99" s="2">
        <f>TREND(Calibration!$A$2:$A$4,Calibration!$B$2:$B$4,C99)</f>
        <v>338.48121765155338</v>
      </c>
      <c r="K99" s="2">
        <f>TREND(Calibration!$A$2:$A$4,Calibration!$C$2:$C$4,E99)</f>
        <v>419.28838339104459</v>
      </c>
      <c r="L99" s="2">
        <f>TREND(Calibration!$A$2:$A$4,Calibration!$D$2:$D$4,G99)</f>
        <v>564.85989526478909</v>
      </c>
    </row>
    <row r="100" spans="1:12" x14ac:dyDescent="0.25">
      <c r="A100">
        <v>490086</v>
      </c>
      <c r="B100">
        <v>14.829999920000001</v>
      </c>
      <c r="C100">
        <v>0.30157</v>
      </c>
      <c r="D100">
        <v>36.9070015</v>
      </c>
      <c r="E100">
        <v>0.24756998999999999</v>
      </c>
      <c r="F100">
        <v>36.710998539999999</v>
      </c>
      <c r="G100">
        <v>0.92449999000000005</v>
      </c>
      <c r="H100">
        <v>34.828998570000003</v>
      </c>
      <c r="J100" s="2">
        <f>TREND(Calibration!$A$2:$A$4,Calibration!$B$2:$B$4,C100)</f>
        <v>344.96497556709642</v>
      </c>
      <c r="K100" s="2">
        <f>TREND(Calibration!$A$2:$A$4,Calibration!$C$2:$C$4,E100)</f>
        <v>422.21750584687265</v>
      </c>
      <c r="L100" s="2">
        <f>TREND(Calibration!$A$2:$A$4,Calibration!$D$2:$D$4,G100)</f>
        <v>563.80371600124022</v>
      </c>
    </row>
    <row r="101" spans="1:12" x14ac:dyDescent="0.25">
      <c r="A101">
        <v>495079</v>
      </c>
      <c r="B101">
        <v>14.81099987</v>
      </c>
      <c r="C101">
        <v>0.30199999</v>
      </c>
      <c r="D101">
        <v>37.01499939</v>
      </c>
      <c r="E101">
        <v>0.24725000999999999</v>
      </c>
      <c r="F101">
        <v>36.634998320000001</v>
      </c>
      <c r="G101">
        <v>0.91860001999999996</v>
      </c>
      <c r="H101">
        <v>34.852001190000003</v>
      </c>
      <c r="J101" s="2">
        <f>TREND(Calibration!$A$2:$A$4,Calibration!$B$2:$B$4,C101)</f>
        <v>346.87454417106233</v>
      </c>
      <c r="K101" s="2">
        <f>TREND(Calibration!$A$2:$A$4,Calibration!$C$2:$C$4,E101)</f>
        <v>419.75096566577349</v>
      </c>
      <c r="L101" s="2">
        <f>TREND(Calibration!$A$2:$A$4,Calibration!$D$2:$D$4,G101)</f>
        <v>560.13812818870088</v>
      </c>
    </row>
    <row r="102" spans="1:12" x14ac:dyDescent="0.25">
      <c r="A102">
        <v>500084</v>
      </c>
      <c r="B102">
        <v>14.824000359999999</v>
      </c>
      <c r="C102">
        <v>0.30048998999999998</v>
      </c>
      <c r="D102">
        <v>36.979999540000001</v>
      </c>
      <c r="E102">
        <v>0.24740999999999999</v>
      </c>
      <c r="F102">
        <v>36.644001009999997</v>
      </c>
      <c r="G102">
        <v>0.92400002000000003</v>
      </c>
      <c r="H102">
        <v>34.92200089</v>
      </c>
      <c r="J102" s="2">
        <f>TREND(Calibration!$A$2:$A$4,Calibration!$B$2:$B$4,C102)</f>
        <v>340.16869382108052</v>
      </c>
      <c r="K102" s="2">
        <f>TREND(Calibration!$A$2:$A$4,Calibration!$C$2:$C$4,E102)</f>
        <v>420.98423575632296</v>
      </c>
      <c r="L102" s="2">
        <f>TREND(Calibration!$A$2:$A$4,Calibration!$D$2:$D$4,G102)</f>
        <v>563.49309002540724</v>
      </c>
    </row>
    <row r="103" spans="1:12" x14ac:dyDescent="0.25">
      <c r="A103">
        <v>505080</v>
      </c>
      <c r="B103">
        <v>14.83699989</v>
      </c>
      <c r="C103">
        <v>0.30583999000000001</v>
      </c>
      <c r="D103">
        <v>36.990001679999999</v>
      </c>
      <c r="E103">
        <v>0.24729999999999999</v>
      </c>
      <c r="F103">
        <v>36.681999210000001</v>
      </c>
      <c r="G103">
        <v>0.92019998999999997</v>
      </c>
      <c r="H103">
        <v>34.828998570000003</v>
      </c>
      <c r="J103" s="2">
        <f>TREND(Calibration!$A$2:$A$4,Calibration!$B$2:$B$4,C103)</f>
        <v>363.92783247830039</v>
      </c>
      <c r="K103" s="2">
        <f>TREND(Calibration!$A$2:$A$4,Calibration!$C$2:$C$4,E103)</f>
        <v>420.13630957368377</v>
      </c>
      <c r="L103" s="2">
        <f>TREND(Calibration!$A$2:$A$4,Calibration!$D$2:$D$4,G103)</f>
        <v>561.13217231645547</v>
      </c>
    </row>
    <row r="104" spans="1:12" x14ac:dyDescent="0.25">
      <c r="A104">
        <v>510138</v>
      </c>
      <c r="B104">
        <v>14.84300041</v>
      </c>
      <c r="C104">
        <v>0.30253999999999998</v>
      </c>
      <c r="D104">
        <v>36.990001679999999</v>
      </c>
      <c r="E104">
        <v>0.24725000999999999</v>
      </c>
      <c r="F104">
        <v>36.681999210000001</v>
      </c>
      <c r="G104">
        <v>0.92720002000000001</v>
      </c>
      <c r="H104">
        <v>34.912998199999997</v>
      </c>
      <c r="J104" s="2">
        <f>TREND(Calibration!$A$2:$A$4,Calibration!$B$2:$B$4,C104)</f>
        <v>349.27270724887239</v>
      </c>
      <c r="K104" s="2">
        <f>TREND(Calibration!$A$2:$A$4,Calibration!$C$2:$C$4,E104)</f>
        <v>419.75096566577349</v>
      </c>
      <c r="L104" s="2">
        <f>TREND(Calibration!$A$2:$A$4,Calibration!$D$2:$D$4,G104)</f>
        <v>565.48121555827026</v>
      </c>
    </row>
    <row r="105" spans="1:12" x14ac:dyDescent="0.25">
      <c r="A105">
        <v>515080</v>
      </c>
      <c r="B105">
        <v>14.79800034</v>
      </c>
      <c r="C105">
        <v>0.30670999999999998</v>
      </c>
      <c r="D105">
        <v>37.012001040000001</v>
      </c>
      <c r="E105">
        <v>0.24789</v>
      </c>
      <c r="F105">
        <v>36.647998809999997</v>
      </c>
      <c r="G105">
        <v>0.91540003000000003</v>
      </c>
      <c r="H105">
        <v>34.847999569999999</v>
      </c>
      <c r="J105" s="2">
        <f>TREND(Calibration!$A$2:$A$4,Calibration!$B$2:$B$4,C105)</f>
        <v>367.79151252001384</v>
      </c>
      <c r="K105" s="2">
        <f>TREND(Calibration!$A$2:$A$4,Calibration!$C$2:$C$4,E105)</f>
        <v>424.68427728056713</v>
      </c>
      <c r="L105" s="2">
        <f>TREND(Calibration!$A$2:$A$4,Calibration!$D$2:$D$4,G105)</f>
        <v>558.1500088687302</v>
      </c>
    </row>
    <row r="106" spans="1:12" x14ac:dyDescent="0.25">
      <c r="A106">
        <v>520088</v>
      </c>
      <c r="B106">
        <v>14.80799961</v>
      </c>
      <c r="C106">
        <v>0.30583999000000001</v>
      </c>
      <c r="D106">
        <v>36.990001679999999</v>
      </c>
      <c r="E106">
        <v>0.24887000000000001</v>
      </c>
      <c r="F106">
        <v>36.701000209999997</v>
      </c>
      <c r="G106">
        <v>0.93099999</v>
      </c>
      <c r="H106">
        <v>34.905998230000002</v>
      </c>
      <c r="J106" s="2">
        <f>TREND(Calibration!$A$2:$A$4,Calibration!$B$2:$B$4,C106)</f>
        <v>363.92783247830039</v>
      </c>
      <c r="K106" s="2">
        <f>TREND(Calibration!$A$2:$A$4,Calibration!$C$2:$C$4,E106)</f>
        <v>432.23852872589873</v>
      </c>
      <c r="L106" s="2">
        <f>TREND(Calibration!$A$2:$A$4,Calibration!$D$2:$D$4,G106)</f>
        <v>567.84209598986831</v>
      </c>
    </row>
    <row r="107" spans="1:12" x14ac:dyDescent="0.25">
      <c r="A107">
        <v>525096</v>
      </c>
      <c r="B107">
        <v>14.772000309999999</v>
      </c>
      <c r="C107">
        <v>0.30237999999999998</v>
      </c>
      <c r="D107">
        <v>36.986000060000002</v>
      </c>
      <c r="E107">
        <v>0.24918999999999999</v>
      </c>
      <c r="F107">
        <v>36.6570015</v>
      </c>
      <c r="G107">
        <v>0.92619996999999998</v>
      </c>
      <c r="H107">
        <v>34.819000240000001</v>
      </c>
      <c r="J107" s="2">
        <f>TREND(Calibration!$A$2:$A$4,Calibration!$B$2:$B$4,C107)</f>
        <v>348.56215356940424</v>
      </c>
      <c r="K107" s="2">
        <f>TREND(Calibration!$A$2:$A$4,Calibration!$C$2:$C$4,E107)</f>
        <v>434.70522307539454</v>
      </c>
      <c r="L107" s="2">
        <f>TREND(Calibration!$A$2:$A$4,Calibration!$D$2:$D$4,G107)</f>
        <v>564.85989526478909</v>
      </c>
    </row>
    <row r="108" spans="1:12" x14ac:dyDescent="0.25">
      <c r="A108">
        <v>530081</v>
      </c>
      <c r="B108">
        <v>14.78199959</v>
      </c>
      <c r="C108">
        <v>0.29826998999999998</v>
      </c>
      <c r="D108">
        <v>37.012001040000001</v>
      </c>
      <c r="E108">
        <v>0.24918999999999999</v>
      </c>
      <c r="F108">
        <v>36.640998840000002</v>
      </c>
      <c r="G108">
        <v>0.92079997000000002</v>
      </c>
      <c r="H108">
        <v>34.823001859999998</v>
      </c>
      <c r="J108" s="2">
        <f>TREND(Calibration!$A$2:$A$4,Calibration!$B$2:$B$4,C108)</f>
        <v>330.30976151845857</v>
      </c>
      <c r="K108" s="2">
        <f>TREND(Calibration!$A$2:$A$4,Calibration!$C$2:$C$4,E108)</f>
        <v>434.70522307539454</v>
      </c>
      <c r="L108" s="2">
        <f>TREND(Calibration!$A$2:$A$4,Calibration!$D$2:$D$4,G108)</f>
        <v>561.50493342808284</v>
      </c>
    </row>
    <row r="109" spans="1:12" x14ac:dyDescent="0.25">
      <c r="A109">
        <v>535079</v>
      </c>
      <c r="B109">
        <v>14.829999920000001</v>
      </c>
      <c r="C109">
        <v>0.30329999000000002</v>
      </c>
      <c r="D109">
        <v>37.036998750000002</v>
      </c>
      <c r="E109">
        <v>0.24951999999999999</v>
      </c>
      <c r="F109">
        <v>36.634998320000001</v>
      </c>
      <c r="G109">
        <v>0.92019998999999997</v>
      </c>
      <c r="H109">
        <v>34.84500122</v>
      </c>
      <c r="J109" s="2">
        <f>TREND(Calibration!$A$2:$A$4,Calibration!$B$2:$B$4,C109)</f>
        <v>352.64779281674191</v>
      </c>
      <c r="K109" s="2">
        <f>TREND(Calibration!$A$2:$A$4,Calibration!$C$2:$C$4,E109)</f>
        <v>437.24900162331232</v>
      </c>
      <c r="L109" s="2">
        <f>TREND(Calibration!$A$2:$A$4,Calibration!$D$2:$D$4,G109)</f>
        <v>561.13217231645547</v>
      </c>
    </row>
    <row r="110" spans="1:12" x14ac:dyDescent="0.25">
      <c r="A110">
        <v>540086</v>
      </c>
      <c r="B110">
        <v>14.881999970000001</v>
      </c>
      <c r="C110">
        <v>0.30388999</v>
      </c>
      <c r="D110">
        <v>36.966999049999998</v>
      </c>
      <c r="E110">
        <v>0.24918999999999999</v>
      </c>
      <c r="F110">
        <v>36.622001650000001</v>
      </c>
      <c r="G110">
        <v>0.92079997000000002</v>
      </c>
      <c r="H110">
        <v>34.791000369999999</v>
      </c>
      <c r="J110" s="2">
        <f>TREND(Calibration!$A$2:$A$4,Calibration!$B$2:$B$4,C110)</f>
        <v>355.26795950978089</v>
      </c>
      <c r="K110" s="2">
        <f>TREND(Calibration!$A$2:$A$4,Calibration!$C$2:$C$4,E110)</f>
        <v>434.70522307539454</v>
      </c>
      <c r="L110" s="2">
        <f>TREND(Calibration!$A$2:$A$4,Calibration!$D$2:$D$4,G110)</f>
        <v>561.50493342808284</v>
      </c>
    </row>
    <row r="111" spans="1:12" x14ac:dyDescent="0.25">
      <c r="A111">
        <v>545109</v>
      </c>
      <c r="B111">
        <v>14.8920002</v>
      </c>
      <c r="C111">
        <v>0.30232998999999999</v>
      </c>
      <c r="D111">
        <v>36.966999049999998</v>
      </c>
      <c r="E111">
        <v>0.24924999</v>
      </c>
      <c r="F111">
        <v>36.647998809999997</v>
      </c>
      <c r="G111">
        <v>0.91970003</v>
      </c>
      <c r="H111">
        <v>34.8390007</v>
      </c>
      <c r="J111" s="2">
        <f>TREND(Calibration!$A$2:$A$4,Calibration!$B$2:$B$4,C111)</f>
        <v>348.34006113496548</v>
      </c>
      <c r="K111" s="2">
        <f>TREND(Calibration!$A$2:$A$4,Calibration!$C$2:$C$4,E111)</f>
        <v>435.16765118172657</v>
      </c>
      <c r="L111" s="2">
        <f>TREND(Calibration!$A$2:$A$4,Calibration!$D$2:$D$4,G111)</f>
        <v>560.82155255351483</v>
      </c>
    </row>
    <row r="112" spans="1:12" x14ac:dyDescent="0.25">
      <c r="A112">
        <v>550080</v>
      </c>
      <c r="B112">
        <v>14.911000250000001</v>
      </c>
      <c r="C112">
        <v>0.30270999999999998</v>
      </c>
      <c r="D112">
        <v>36.993000029999997</v>
      </c>
      <c r="E112">
        <v>0.24918999999999999</v>
      </c>
      <c r="F112">
        <v>36.659999849999998</v>
      </c>
      <c r="G112">
        <v>0.91540003000000003</v>
      </c>
      <c r="H112">
        <v>34.79700089</v>
      </c>
      <c r="J112" s="2">
        <f>TREND(Calibration!$A$2:$A$4,Calibration!$B$2:$B$4,C112)</f>
        <v>350.0276705333074</v>
      </c>
      <c r="K112" s="2">
        <f>TREND(Calibration!$A$2:$A$4,Calibration!$C$2:$C$4,E112)</f>
        <v>434.70522307539454</v>
      </c>
      <c r="L112" s="2">
        <f>TREND(Calibration!$A$2:$A$4,Calibration!$D$2:$D$4,G112)</f>
        <v>558.1500088687302</v>
      </c>
    </row>
    <row r="113" spans="1:12" x14ac:dyDescent="0.25">
      <c r="A113">
        <v>555079</v>
      </c>
      <c r="B113">
        <v>14.930999760000001</v>
      </c>
      <c r="C113">
        <v>0.29984</v>
      </c>
      <c r="D113">
        <v>37.012001040000001</v>
      </c>
      <c r="E113">
        <v>0.24918999999999999</v>
      </c>
      <c r="F113">
        <v>36.631999970000003</v>
      </c>
      <c r="G113">
        <v>0.92449999000000005</v>
      </c>
      <c r="H113">
        <v>34.786998750000002</v>
      </c>
      <c r="J113" s="2">
        <f>TREND(Calibration!$A$2:$A$4,Calibration!$B$2:$B$4,C113)</f>
        <v>337.28211390784577</v>
      </c>
      <c r="K113" s="2">
        <f>TREND(Calibration!$A$2:$A$4,Calibration!$C$2:$C$4,E113)</f>
        <v>434.70522307539454</v>
      </c>
      <c r="L113" s="2">
        <f>TREND(Calibration!$A$2:$A$4,Calibration!$D$2:$D$4,G113)</f>
        <v>563.80371600124022</v>
      </c>
    </row>
    <row r="114" spans="1:12" x14ac:dyDescent="0.25">
      <c r="A114">
        <v>560084</v>
      </c>
      <c r="B114">
        <v>14.98600006</v>
      </c>
      <c r="C114">
        <v>0.30206000999999999</v>
      </c>
      <c r="D114">
        <v>36.979999540000001</v>
      </c>
      <c r="E114">
        <v>0.24918999999999999</v>
      </c>
      <c r="F114">
        <v>36.694999690000003</v>
      </c>
      <c r="G114">
        <v>0.92889999999999995</v>
      </c>
      <c r="H114">
        <v>34.858001710000003</v>
      </c>
      <c r="J114" s="2">
        <f>TREND(Calibration!$A$2:$A$4,Calibration!$B$2:$B$4,C114)</f>
        <v>347.14109062007265</v>
      </c>
      <c r="K114" s="2">
        <f>TREND(Calibration!$A$2:$A$4,Calibration!$C$2:$C$4,E114)</f>
        <v>434.70522307539454</v>
      </c>
      <c r="L114" s="2">
        <f>TREND(Calibration!$A$2:$A$4,Calibration!$D$2:$D$4,G114)</f>
        <v>566.53739482181913</v>
      </c>
    </row>
    <row r="115" spans="1:12" x14ac:dyDescent="0.25">
      <c r="A115">
        <v>565091</v>
      </c>
      <c r="B115">
        <v>14.95699978</v>
      </c>
      <c r="C115">
        <v>0.30107999000000002</v>
      </c>
      <c r="D115">
        <v>37.01499939</v>
      </c>
      <c r="E115">
        <v>0.24918999999999999</v>
      </c>
      <c r="F115">
        <v>36.631999970000003</v>
      </c>
      <c r="G115">
        <v>0.91970003</v>
      </c>
      <c r="H115">
        <v>34.84500122</v>
      </c>
      <c r="J115" s="2">
        <f>TREND(Calibration!$A$2:$A$4,Calibration!$B$2:$B$4,C115)</f>
        <v>342.78886051411996</v>
      </c>
      <c r="K115" s="2">
        <f>TREND(Calibration!$A$2:$A$4,Calibration!$C$2:$C$4,E115)</f>
        <v>434.70522307539454</v>
      </c>
      <c r="L115" s="2">
        <f>TREND(Calibration!$A$2:$A$4,Calibration!$D$2:$D$4,G115)</f>
        <v>560.82155255351483</v>
      </c>
    </row>
    <row r="116" spans="1:12" x14ac:dyDescent="0.25">
      <c r="A116">
        <v>570080</v>
      </c>
      <c r="B116">
        <v>14.9829998</v>
      </c>
      <c r="C116">
        <v>0.30173000999999999</v>
      </c>
      <c r="D116">
        <v>36.999000549999998</v>
      </c>
      <c r="E116">
        <v>0.24887000000000001</v>
      </c>
      <c r="F116">
        <v>36.662998199999997</v>
      </c>
      <c r="G116">
        <v>0.92940003000000004</v>
      </c>
      <c r="H116">
        <v>34.793998719999998</v>
      </c>
      <c r="J116" s="2">
        <f>TREND(Calibration!$A$2:$A$4,Calibration!$B$2:$B$4,C116)</f>
        <v>345.67557365616949</v>
      </c>
      <c r="K116" s="2">
        <f>TREND(Calibration!$A$2:$A$4,Calibration!$C$2:$C$4,E116)</f>
        <v>432.23852872589873</v>
      </c>
      <c r="L116" s="2">
        <f>TREND(Calibration!$A$2:$A$4,Calibration!$D$2:$D$4,G116)</f>
        <v>566.84805807500595</v>
      </c>
    </row>
    <row r="117" spans="1:12" x14ac:dyDescent="0.25">
      <c r="A117">
        <v>575079</v>
      </c>
      <c r="B117">
        <v>14.97000027</v>
      </c>
      <c r="C117">
        <v>0.30103001000000001</v>
      </c>
      <c r="D117">
        <v>36.999000549999998</v>
      </c>
      <c r="E117">
        <v>0.24891999000000001</v>
      </c>
      <c r="F117">
        <v>36.631999970000003</v>
      </c>
      <c r="G117">
        <v>0.92449999000000005</v>
      </c>
      <c r="H117">
        <v>34.793998719999998</v>
      </c>
      <c r="J117" s="2">
        <f>TREND(Calibration!$A$2:$A$4,Calibration!$B$2:$B$4,C117)</f>
        <v>342.56690130849597</v>
      </c>
      <c r="K117" s="2">
        <f>TREND(Calibration!$A$2:$A$4,Calibration!$C$2:$C$4,E117)</f>
        <v>432.62387263380901</v>
      </c>
      <c r="L117" s="2">
        <f>TREND(Calibration!$A$2:$A$4,Calibration!$D$2:$D$4,G117)</f>
        <v>563.80371600124022</v>
      </c>
    </row>
    <row r="118" spans="1:12" x14ac:dyDescent="0.25">
      <c r="A118">
        <v>580087</v>
      </c>
      <c r="B118">
        <v>15.022000309999999</v>
      </c>
      <c r="C118">
        <v>0.30179</v>
      </c>
      <c r="D118">
        <v>36.993000029999997</v>
      </c>
      <c r="E118">
        <v>0.24854000000000001</v>
      </c>
      <c r="F118">
        <v>36.625</v>
      </c>
      <c r="G118">
        <v>0.92889999999999995</v>
      </c>
      <c r="H118">
        <v>34.835998539999999</v>
      </c>
      <c r="J118" s="2">
        <f>TREND(Calibration!$A$2:$A$4,Calibration!$B$2:$B$4,C118)</f>
        <v>345.94198687636526</v>
      </c>
      <c r="K118" s="2">
        <f>TREND(Calibration!$A$2:$A$4,Calibration!$C$2:$C$4,E118)</f>
        <v>429.69475017798095</v>
      </c>
      <c r="L118" s="2">
        <f>TREND(Calibration!$A$2:$A$4,Calibration!$D$2:$D$4,G118)</f>
        <v>566.53739482181913</v>
      </c>
    </row>
    <row r="119" spans="1:12" x14ac:dyDescent="0.25">
      <c r="A119">
        <v>585079</v>
      </c>
      <c r="B119">
        <v>15.07699966</v>
      </c>
      <c r="C119">
        <v>0.30303001000000002</v>
      </c>
      <c r="D119">
        <v>36.979999540000001</v>
      </c>
      <c r="E119">
        <v>0.24826999999999999</v>
      </c>
      <c r="F119">
        <v>36.708000179999999</v>
      </c>
      <c r="G119">
        <v>0.94349998000000002</v>
      </c>
      <c r="H119">
        <v>34.8390007</v>
      </c>
      <c r="J119" s="2">
        <f>TREND(Calibration!$A$2:$A$4,Calibration!$B$2:$B$4,C119)</f>
        <v>351.44882230184908</v>
      </c>
      <c r="K119" s="2">
        <f>TREND(Calibration!$A$2:$A$4,Calibration!$C$2:$C$4,E119)</f>
        <v>427.61347682059341</v>
      </c>
      <c r="L119" s="2">
        <f>TREND(Calibration!$A$2:$A$4,Calibration!$D$2:$D$4,G119)</f>
        <v>575.60820513972226</v>
      </c>
    </row>
    <row r="120" spans="1:12" x14ac:dyDescent="0.25">
      <c r="A120">
        <v>590080</v>
      </c>
      <c r="B120">
        <v>15.03100014</v>
      </c>
      <c r="C120">
        <v>0.30335000000000001</v>
      </c>
      <c r="D120">
        <v>36.977001190000003</v>
      </c>
      <c r="E120">
        <v>0.24826999999999999</v>
      </c>
      <c r="F120">
        <v>36.66999817</v>
      </c>
      <c r="G120">
        <v>0.93970001000000003</v>
      </c>
      <c r="H120">
        <v>34.793998719999998</v>
      </c>
      <c r="J120" s="2">
        <f>TREND(Calibration!$A$2:$A$4,Calibration!$B$2:$B$4,C120)</f>
        <v>352.86988525118068</v>
      </c>
      <c r="K120" s="2">
        <f>TREND(Calibration!$A$2:$A$4,Calibration!$C$2:$C$4,E120)</f>
        <v>427.61347682059341</v>
      </c>
      <c r="L120" s="2">
        <f>TREND(Calibration!$A$2:$A$4,Calibration!$D$2:$D$4,G120)</f>
        <v>573.24732470812432</v>
      </c>
    </row>
    <row r="121" spans="1:12" x14ac:dyDescent="0.25">
      <c r="A121">
        <v>595086</v>
      </c>
      <c r="B121">
        <v>14.96700001</v>
      </c>
      <c r="C121">
        <v>0.30616999</v>
      </c>
      <c r="D121">
        <v>36.942001339999997</v>
      </c>
      <c r="E121">
        <v>0.24822</v>
      </c>
      <c r="F121">
        <v>36.651000979999999</v>
      </c>
      <c r="G121">
        <v>0.93809998000000006</v>
      </c>
      <c r="H121">
        <v>34.896999360000002</v>
      </c>
      <c r="J121" s="2">
        <f>TREND(Calibration!$A$2:$A$4,Calibration!$B$2:$B$4,C121)</f>
        <v>365.39334944220354</v>
      </c>
      <c r="K121" s="2">
        <f>TREND(Calibration!$A$2:$A$4,Calibration!$C$2:$C$4,E121)</f>
        <v>427.22805582848491</v>
      </c>
      <c r="L121" s="2">
        <f>TREND(Calibration!$A$2:$A$4,Calibration!$D$2:$D$4,G121)</f>
        <v>572.25324330301589</v>
      </c>
    </row>
    <row r="122" spans="1:12" x14ac:dyDescent="0.25">
      <c r="A122">
        <v>600079</v>
      </c>
      <c r="B122">
        <v>15.00199986</v>
      </c>
      <c r="C122">
        <v>0.30395000999999999</v>
      </c>
      <c r="D122">
        <v>36.938999180000003</v>
      </c>
      <c r="E122">
        <v>0.24822</v>
      </c>
      <c r="F122">
        <v>36.716999049999998</v>
      </c>
      <c r="G122">
        <v>0.94620000999999998</v>
      </c>
      <c r="H122">
        <v>34.883998869999999</v>
      </c>
      <c r="J122" s="2">
        <f>TREND(Calibration!$A$2:$A$4,Calibration!$B$2:$B$4,C122)</f>
        <v>355.53450595879144</v>
      </c>
      <c r="K122" s="2">
        <f>TREND(Calibration!$A$2:$A$4,Calibration!$C$2:$C$4,E122)</f>
        <v>427.22805582848491</v>
      </c>
      <c r="L122" s="2">
        <f>TREND(Calibration!$A$2:$A$4,Calibration!$D$2:$D$4,G122)</f>
        <v>577.2857046967523</v>
      </c>
    </row>
    <row r="123" spans="1:12" x14ac:dyDescent="0.25">
      <c r="A123">
        <v>605089</v>
      </c>
      <c r="B123">
        <v>14.928000450000001</v>
      </c>
      <c r="C123">
        <v>0.30588999</v>
      </c>
      <c r="D123">
        <v>37.001998899999997</v>
      </c>
      <c r="E123">
        <v>0.24822</v>
      </c>
      <c r="F123">
        <v>36.662998199999997</v>
      </c>
      <c r="G123">
        <v>0.94129996999999999</v>
      </c>
      <c r="H123">
        <v>34.803001399999999</v>
      </c>
      <c r="J123" s="2">
        <f>TREND(Calibration!$A$2:$A$4,Calibration!$B$2:$B$4,C123)</f>
        <v>364.14988050313423</v>
      </c>
      <c r="K123" s="2">
        <f>TREND(Calibration!$A$2:$A$4,Calibration!$C$2:$C$4,E123)</f>
        <v>427.22805582848491</v>
      </c>
      <c r="L123" s="2">
        <f>TREND(Calibration!$A$2:$A$4,Calibration!$D$2:$D$4,G123)</f>
        <v>574.24136262298657</v>
      </c>
    </row>
    <row r="124" spans="1:12" x14ac:dyDescent="0.25">
      <c r="A124">
        <v>610098</v>
      </c>
      <c r="B124">
        <v>14.92399979</v>
      </c>
      <c r="C124">
        <v>0.30237999999999998</v>
      </c>
      <c r="D124">
        <v>36.990001679999999</v>
      </c>
      <c r="E124">
        <v>0.24826999999999999</v>
      </c>
      <c r="F124">
        <v>36.686000819999997</v>
      </c>
      <c r="G124">
        <v>0.94450003000000005</v>
      </c>
      <c r="H124">
        <v>34.861000060000002</v>
      </c>
      <c r="J124" s="2">
        <f>TREND(Calibration!$A$2:$A$4,Calibration!$B$2:$B$4,C124)</f>
        <v>348.56215356940424</v>
      </c>
      <c r="K124" s="2">
        <f>TREND(Calibration!$A$2:$A$4,Calibration!$C$2:$C$4,E124)</f>
        <v>427.61347682059341</v>
      </c>
      <c r="L124" s="2">
        <f>TREND(Calibration!$A$2:$A$4,Calibration!$D$2:$D$4,G124)</f>
        <v>576.22952543320343</v>
      </c>
    </row>
    <row r="125" spans="1:12" x14ac:dyDescent="0.25">
      <c r="A125">
        <v>615080</v>
      </c>
      <c r="B125">
        <v>14.911000250000001</v>
      </c>
      <c r="C125">
        <v>0.30730000000000002</v>
      </c>
      <c r="D125">
        <v>36.990001679999999</v>
      </c>
      <c r="E125">
        <v>0.24811</v>
      </c>
      <c r="F125">
        <v>36.698001859999998</v>
      </c>
      <c r="G125">
        <v>0.94080001000000002</v>
      </c>
      <c r="H125">
        <v>34.832000729999997</v>
      </c>
      <c r="J125" s="2">
        <f>TREND(Calibration!$A$2:$A$4,Calibration!$B$2:$B$4,C125)</f>
        <v>370.41167921305328</v>
      </c>
      <c r="K125" s="2">
        <f>TREND(Calibration!$A$2:$A$4,Calibration!$C$2:$C$4,E125)</f>
        <v>426.3801296458455</v>
      </c>
      <c r="L125" s="2">
        <f>TREND(Calibration!$A$2:$A$4,Calibration!$D$2:$D$4,G125)</f>
        <v>573.93074286004594</v>
      </c>
    </row>
    <row r="126" spans="1:12" x14ac:dyDescent="0.25">
      <c r="A126">
        <v>620215</v>
      </c>
      <c r="B126">
        <v>14.92399979</v>
      </c>
      <c r="C126">
        <v>0.30298001000000002</v>
      </c>
      <c r="D126">
        <v>36.9640007</v>
      </c>
      <c r="E126">
        <v>0.24822</v>
      </c>
      <c r="F126">
        <v>36.701000209999997</v>
      </c>
      <c r="G126">
        <v>0.94400001</v>
      </c>
      <c r="H126">
        <v>34.832000729999997</v>
      </c>
      <c r="J126" s="2">
        <f>TREND(Calibration!$A$2:$A$4,Calibration!$B$2:$B$4,C126)</f>
        <v>351.22677427701524</v>
      </c>
      <c r="K126" s="2">
        <f>TREND(Calibration!$A$2:$A$4,Calibration!$C$2:$C$4,E126)</f>
        <v>427.22805582848491</v>
      </c>
      <c r="L126" s="2">
        <f>TREND(Calibration!$A$2:$A$4,Calibration!$D$2:$D$4,G126)</f>
        <v>575.91886839290896</v>
      </c>
    </row>
    <row r="127" spans="1:12" x14ac:dyDescent="0.25">
      <c r="A127">
        <v>625080</v>
      </c>
      <c r="B127">
        <v>14.8920002</v>
      </c>
      <c r="C127">
        <v>0.30048998999999998</v>
      </c>
      <c r="D127">
        <v>36.983001710000003</v>
      </c>
      <c r="E127">
        <v>0.24789</v>
      </c>
      <c r="F127">
        <v>36.679000850000001</v>
      </c>
      <c r="G127">
        <v>0.94080001000000002</v>
      </c>
      <c r="H127">
        <v>34.806999210000001</v>
      </c>
      <c r="J127" s="2">
        <f>TREND(Calibration!$A$2:$A$4,Calibration!$B$2:$B$4,C127)</f>
        <v>340.16869382108052</v>
      </c>
      <c r="K127" s="2">
        <f>TREND(Calibration!$A$2:$A$4,Calibration!$C$2:$C$4,E127)</f>
        <v>424.68427728056713</v>
      </c>
      <c r="L127" s="2">
        <f>TREND(Calibration!$A$2:$A$4,Calibration!$D$2:$D$4,G127)</f>
        <v>573.93074286004594</v>
      </c>
    </row>
    <row r="128" spans="1:12" x14ac:dyDescent="0.25">
      <c r="A128">
        <v>630081</v>
      </c>
      <c r="B128">
        <v>14.87199974</v>
      </c>
      <c r="C128">
        <v>0.30179</v>
      </c>
      <c r="D128">
        <v>36.995998380000003</v>
      </c>
      <c r="E128">
        <v>0.24784</v>
      </c>
      <c r="F128">
        <v>36.698001859999998</v>
      </c>
      <c r="G128">
        <v>0.9375</v>
      </c>
      <c r="H128">
        <v>34.823001859999998</v>
      </c>
      <c r="J128" s="2">
        <f>TREND(Calibration!$A$2:$A$4,Calibration!$B$2:$B$4,C128)</f>
        <v>345.94198687636526</v>
      </c>
      <c r="K128" s="2">
        <f>TREND(Calibration!$A$2:$A$4,Calibration!$C$2:$C$4,E128)</f>
        <v>424.29885628845841</v>
      </c>
      <c r="L128" s="2">
        <f>TREND(Calibration!$A$2:$A$4,Calibration!$D$2:$D$4,G128)</f>
        <v>571.88048219138864</v>
      </c>
    </row>
    <row r="129" spans="1:12" x14ac:dyDescent="0.25">
      <c r="A129">
        <v>635079</v>
      </c>
      <c r="B129">
        <v>14.850000380000001</v>
      </c>
      <c r="C129">
        <v>0.30179</v>
      </c>
      <c r="D129">
        <v>36.995998380000003</v>
      </c>
      <c r="E129">
        <v>0.24784</v>
      </c>
      <c r="F129">
        <v>36.651000979999999</v>
      </c>
      <c r="G129">
        <v>0.93320000000000003</v>
      </c>
      <c r="H129">
        <v>34.799999239999998</v>
      </c>
      <c r="J129" s="2">
        <f>TREND(Calibration!$A$2:$A$4,Calibration!$B$2:$B$4,C129)</f>
        <v>345.94198687636526</v>
      </c>
      <c r="K129" s="2">
        <f>TREND(Calibration!$A$2:$A$4,Calibration!$C$2:$C$4,E129)</f>
        <v>424.29885628845841</v>
      </c>
      <c r="L129" s="2">
        <f>TREND(Calibration!$A$2:$A$4,Calibration!$D$2:$D$4,G129)</f>
        <v>569.20893850660389</v>
      </c>
    </row>
    <row r="130" spans="1:12" x14ac:dyDescent="0.25">
      <c r="A130">
        <v>640095</v>
      </c>
      <c r="B130">
        <v>14.81400013</v>
      </c>
      <c r="C130">
        <v>0.29800000999999998</v>
      </c>
      <c r="D130">
        <v>36.983001710000003</v>
      </c>
      <c r="E130">
        <v>0.24784</v>
      </c>
      <c r="F130">
        <v>36.659999849999998</v>
      </c>
      <c r="G130">
        <v>0.93210000000000004</v>
      </c>
      <c r="H130">
        <v>34.77099991</v>
      </c>
      <c r="J130" s="2">
        <f>TREND(Calibration!$A$2:$A$4,Calibration!$B$2:$B$4,C130)</f>
        <v>329.11079100356574</v>
      </c>
      <c r="K130" s="2">
        <f>TREND(Calibration!$A$2:$A$4,Calibration!$C$2:$C$4,E130)</f>
        <v>424.29885628845841</v>
      </c>
      <c r="L130" s="2">
        <f>TREND(Calibration!$A$2:$A$4,Calibration!$D$2:$D$4,G130)</f>
        <v>568.52552035468227</v>
      </c>
    </row>
    <row r="131" spans="1:12" x14ac:dyDescent="0.25">
      <c r="A131">
        <v>645081</v>
      </c>
      <c r="B131">
        <v>14.82699966</v>
      </c>
      <c r="C131">
        <v>0.30487001000000002</v>
      </c>
      <c r="D131">
        <v>37.008998869999999</v>
      </c>
      <c r="E131">
        <v>0.24784</v>
      </c>
      <c r="F131">
        <v>36.647998809999997</v>
      </c>
      <c r="G131">
        <v>0.93480003</v>
      </c>
      <c r="H131">
        <v>34.777999880000003</v>
      </c>
      <c r="J131" s="2">
        <f>TREND(Calibration!$A$2:$A$4,Calibration!$B$2:$B$4,C131)</f>
        <v>359.62018961573403</v>
      </c>
      <c r="K131" s="2">
        <f>TREND(Calibration!$A$2:$A$4,Calibration!$C$2:$C$4,E131)</f>
        <v>424.29885628845841</v>
      </c>
      <c r="L131" s="2">
        <f>TREND(Calibration!$A$2:$A$4,Calibration!$D$2:$D$4,G131)</f>
        <v>570.20301991171232</v>
      </c>
    </row>
    <row r="132" spans="1:12" x14ac:dyDescent="0.25">
      <c r="A132">
        <v>650080</v>
      </c>
      <c r="B132">
        <v>14.86299992</v>
      </c>
      <c r="C132">
        <v>0.30026998999999999</v>
      </c>
      <c r="D132">
        <v>36.973999020000001</v>
      </c>
      <c r="E132">
        <v>0.24762000000000001</v>
      </c>
      <c r="F132">
        <v>36.681999210000001</v>
      </c>
      <c r="G132">
        <v>0.93809998000000006</v>
      </c>
      <c r="H132">
        <v>34.79700089</v>
      </c>
      <c r="J132" s="2">
        <f>TREND(Calibration!$A$2:$A$4,Calibration!$B$2:$B$4,C132)</f>
        <v>339.19168251181168</v>
      </c>
      <c r="K132" s="2">
        <f>TREND(Calibration!$A$2:$A$4,Calibration!$C$2:$C$4,E132)</f>
        <v>422.60300392317981</v>
      </c>
      <c r="L132" s="2">
        <f>TREND(Calibration!$A$2:$A$4,Calibration!$D$2:$D$4,G132)</f>
        <v>572.25324330301589</v>
      </c>
    </row>
    <row r="133" spans="1:12" x14ac:dyDescent="0.25">
      <c r="A133">
        <v>655174</v>
      </c>
      <c r="B133">
        <v>14.800999640000001</v>
      </c>
      <c r="C133">
        <v>0.30362001</v>
      </c>
      <c r="D133">
        <v>36.995998380000003</v>
      </c>
      <c r="E133">
        <v>0.24729999999999999</v>
      </c>
      <c r="F133">
        <v>36.651000979999999</v>
      </c>
      <c r="G133">
        <v>0.94179999999999997</v>
      </c>
      <c r="H133">
        <v>34.868000029999997</v>
      </c>
      <c r="J133" s="2">
        <f>TREND(Calibration!$A$2:$A$4,Calibration!$B$2:$B$4,C133)</f>
        <v>354.06898899488829</v>
      </c>
      <c r="K133" s="2">
        <f>TREND(Calibration!$A$2:$A$4,Calibration!$C$2:$C$4,E133)</f>
        <v>420.13630957368377</v>
      </c>
      <c r="L133" s="2">
        <f>TREND(Calibration!$A$2:$A$4,Calibration!$D$2:$D$4,G133)</f>
        <v>574.55202587617327</v>
      </c>
    </row>
    <row r="134" spans="1:12" x14ac:dyDescent="0.25">
      <c r="A134">
        <v>660158</v>
      </c>
      <c r="B134">
        <v>14.81099987</v>
      </c>
      <c r="C134">
        <v>0.30270999999999998</v>
      </c>
      <c r="D134">
        <v>36.971000670000002</v>
      </c>
      <c r="E134">
        <v>0.24784</v>
      </c>
      <c r="F134">
        <v>36.701000209999997</v>
      </c>
      <c r="G134">
        <v>0.94669998</v>
      </c>
      <c r="H134">
        <v>34.887001040000001</v>
      </c>
      <c r="J134" s="2">
        <f>TREND(Calibration!$A$2:$A$4,Calibration!$B$2:$B$4,C134)</f>
        <v>350.0276705333074</v>
      </c>
      <c r="K134" s="2">
        <f>TREND(Calibration!$A$2:$A$4,Calibration!$C$2:$C$4,E134)</f>
        <v>424.29885628845841</v>
      </c>
      <c r="L134" s="2">
        <f>TREND(Calibration!$A$2:$A$4,Calibration!$D$2:$D$4,G134)</f>
        <v>577.59633067258528</v>
      </c>
    </row>
    <row r="135" spans="1:12" x14ac:dyDescent="0.25">
      <c r="A135">
        <v>665091</v>
      </c>
      <c r="B135">
        <v>14.833999629999999</v>
      </c>
      <c r="C135">
        <v>0.30114001000000001</v>
      </c>
      <c r="D135">
        <v>36.951000209999997</v>
      </c>
      <c r="E135">
        <v>0.24789</v>
      </c>
      <c r="F135">
        <v>36.710998539999999</v>
      </c>
      <c r="G135">
        <v>0.94349998000000002</v>
      </c>
      <c r="H135">
        <v>34.88999939</v>
      </c>
      <c r="J135" s="2">
        <f>TREND(Calibration!$A$2:$A$4,Calibration!$B$2:$B$4,C135)</f>
        <v>343.05540696313028</v>
      </c>
      <c r="K135" s="2">
        <f>TREND(Calibration!$A$2:$A$4,Calibration!$C$2:$C$4,E135)</f>
        <v>424.68427728056713</v>
      </c>
      <c r="L135" s="2">
        <f>TREND(Calibration!$A$2:$A$4,Calibration!$D$2:$D$4,G135)</f>
        <v>575.60820513972226</v>
      </c>
    </row>
    <row r="136" spans="1:12" x14ac:dyDescent="0.25">
      <c r="A136">
        <v>670081</v>
      </c>
      <c r="B136">
        <v>14.829999920000001</v>
      </c>
      <c r="C136">
        <v>0.30210998999999999</v>
      </c>
      <c r="D136">
        <v>37.01499939</v>
      </c>
      <c r="E136">
        <v>0.24795</v>
      </c>
      <c r="F136">
        <v>36.666999820000001</v>
      </c>
      <c r="G136">
        <v>0.92720002000000001</v>
      </c>
      <c r="H136">
        <v>34.826000209999997</v>
      </c>
      <c r="J136" s="2">
        <f>TREND(Calibration!$A$2:$A$4,Calibration!$B$2:$B$4,C136)</f>
        <v>347.36304982569663</v>
      </c>
      <c r="K136" s="2">
        <f>TREND(Calibration!$A$2:$A$4,Calibration!$C$2:$C$4,E136)</f>
        <v>425.14678247109759</v>
      </c>
      <c r="L136" s="2">
        <f>TREND(Calibration!$A$2:$A$4,Calibration!$D$2:$D$4,G136)</f>
        <v>565.48121555827026</v>
      </c>
    </row>
    <row r="137" spans="1:12" x14ac:dyDescent="0.25">
      <c r="A137">
        <v>675081</v>
      </c>
      <c r="B137">
        <v>14.86600018</v>
      </c>
      <c r="C137">
        <v>0.30519000000000002</v>
      </c>
      <c r="D137">
        <v>36.942001339999997</v>
      </c>
      <c r="E137">
        <v>0.24778998999999999</v>
      </c>
      <c r="F137">
        <v>36.673000340000002</v>
      </c>
      <c r="G137">
        <v>0.93320000000000003</v>
      </c>
      <c r="H137">
        <v>34.893001560000002</v>
      </c>
      <c r="J137" s="2">
        <f>TREND(Calibration!$A$2:$A$4,Calibration!$B$2:$B$4,C137)</f>
        <v>361.04125256506563</v>
      </c>
      <c r="K137" s="2">
        <f>TREND(Calibration!$A$2:$A$4,Calibration!$C$2:$C$4,E137)</f>
        <v>423.91335821215102</v>
      </c>
      <c r="L137" s="2">
        <f>TREND(Calibration!$A$2:$A$4,Calibration!$D$2:$D$4,G137)</f>
        <v>569.20893850660389</v>
      </c>
    </row>
    <row r="138" spans="1:12" x14ac:dyDescent="0.25">
      <c r="A138">
        <v>680080</v>
      </c>
      <c r="B138">
        <v>14.86299992</v>
      </c>
      <c r="C138">
        <v>0.30232998999999999</v>
      </c>
      <c r="D138">
        <v>36.979999540000001</v>
      </c>
      <c r="E138">
        <v>0.24795</v>
      </c>
      <c r="F138">
        <v>36.681999210000001</v>
      </c>
      <c r="G138">
        <v>0.93910002999999997</v>
      </c>
      <c r="H138">
        <v>34.905998230000002</v>
      </c>
      <c r="J138" s="2">
        <f>TREND(Calibration!$A$2:$A$4,Calibration!$B$2:$B$4,C138)</f>
        <v>348.34006113496548</v>
      </c>
      <c r="K138" s="2">
        <f>TREND(Calibration!$A$2:$A$4,Calibration!$C$2:$C$4,E138)</f>
        <v>425.14678247109759</v>
      </c>
      <c r="L138" s="2">
        <f>TREND(Calibration!$A$2:$A$4,Calibration!$D$2:$D$4,G138)</f>
        <v>572.87456359649696</v>
      </c>
    </row>
    <row r="139" spans="1:12" x14ac:dyDescent="0.25">
      <c r="A139">
        <v>685081</v>
      </c>
      <c r="B139">
        <v>14.881999970000001</v>
      </c>
      <c r="C139">
        <v>0.30303001000000002</v>
      </c>
      <c r="D139">
        <v>36.960998539999999</v>
      </c>
      <c r="E139">
        <v>0.24789</v>
      </c>
      <c r="F139">
        <v>36.698001859999998</v>
      </c>
      <c r="G139">
        <v>0.94830000000000003</v>
      </c>
      <c r="H139">
        <v>34.92200089</v>
      </c>
      <c r="J139" s="2">
        <f>TREND(Calibration!$A$2:$A$4,Calibration!$B$2:$B$4,C139)</f>
        <v>351.44882230184908</v>
      </c>
      <c r="K139" s="2">
        <f>TREND(Calibration!$A$2:$A$4,Calibration!$C$2:$C$4,E139)</f>
        <v>424.68427728056713</v>
      </c>
      <c r="L139" s="2">
        <f>TREND(Calibration!$A$2:$A$4,Calibration!$D$2:$D$4,G139)</f>
        <v>578.59040586480137</v>
      </c>
    </row>
    <row r="140" spans="1:12" x14ac:dyDescent="0.25">
      <c r="A140">
        <v>690081</v>
      </c>
      <c r="B140">
        <v>14.90799999</v>
      </c>
      <c r="C140">
        <v>0.30237999999999998</v>
      </c>
      <c r="D140">
        <v>36.929000850000001</v>
      </c>
      <c r="E140">
        <v>0.24784</v>
      </c>
      <c r="F140">
        <v>36.740001679999999</v>
      </c>
      <c r="G140">
        <v>0.94940000999999996</v>
      </c>
      <c r="H140">
        <v>34.931999210000001</v>
      </c>
      <c r="J140" s="2">
        <f>TREND(Calibration!$A$2:$A$4,Calibration!$B$2:$B$4,C140)</f>
        <v>348.56215356940424</v>
      </c>
      <c r="K140" s="2">
        <f>TREND(Calibration!$A$2:$A$4,Calibration!$C$2:$C$4,E140)</f>
        <v>424.29885628845841</v>
      </c>
      <c r="L140" s="2">
        <f>TREND(Calibration!$A$2:$A$4,Calibration!$D$2:$D$4,G140)</f>
        <v>579.27383022961533</v>
      </c>
    </row>
    <row r="141" spans="1:12" x14ac:dyDescent="0.25">
      <c r="A141">
        <v>695081</v>
      </c>
      <c r="B141">
        <v>14.87899971</v>
      </c>
      <c r="C141">
        <v>0.30151999000000002</v>
      </c>
      <c r="D141">
        <v>36.971000670000002</v>
      </c>
      <c r="E141">
        <v>0.24784</v>
      </c>
      <c r="F141">
        <v>36.716999049999998</v>
      </c>
      <c r="G141">
        <v>0.95050000999999995</v>
      </c>
      <c r="H141">
        <v>34.887001040000001</v>
      </c>
      <c r="J141" s="2">
        <f>TREND(Calibration!$A$2:$A$4,Calibration!$B$2:$B$4,C141)</f>
        <v>344.74288313265765</v>
      </c>
      <c r="K141" s="2">
        <f>TREND(Calibration!$A$2:$A$4,Calibration!$C$2:$C$4,E141)</f>
        <v>424.29885628845841</v>
      </c>
      <c r="L141" s="2">
        <f>TREND(Calibration!$A$2:$A$4,Calibration!$D$2:$D$4,G141)</f>
        <v>579.95724838153694</v>
      </c>
    </row>
    <row r="142" spans="1:12" x14ac:dyDescent="0.25">
      <c r="A142">
        <v>700080</v>
      </c>
      <c r="B142">
        <v>14.85999966</v>
      </c>
      <c r="C142">
        <v>0.30465001000000003</v>
      </c>
      <c r="D142">
        <v>36.977001190000003</v>
      </c>
      <c r="E142">
        <v>0.24795</v>
      </c>
      <c r="F142">
        <v>36.701000209999997</v>
      </c>
      <c r="G142">
        <v>0.95429998999999999</v>
      </c>
      <c r="H142">
        <v>34.793998719999998</v>
      </c>
      <c r="J142" s="2">
        <f>TREND(Calibration!$A$2:$A$4,Calibration!$B$2:$B$4,C142)</f>
        <v>358.64317830646519</v>
      </c>
      <c r="K142" s="2">
        <f>TREND(Calibration!$A$2:$A$4,Calibration!$C$2:$C$4,E142)</f>
        <v>425.14678247109759</v>
      </c>
      <c r="L142" s="2">
        <f>TREND(Calibration!$A$2:$A$4,Calibration!$D$2:$D$4,G142)</f>
        <v>582.31813502602733</v>
      </c>
    </row>
    <row r="143" spans="1:12" x14ac:dyDescent="0.25">
      <c r="A143">
        <v>705081</v>
      </c>
      <c r="B143">
        <v>14.81400013</v>
      </c>
      <c r="C143">
        <v>0.30362001</v>
      </c>
      <c r="D143">
        <v>36.9640007</v>
      </c>
      <c r="E143">
        <v>0.24756998999999999</v>
      </c>
      <c r="F143">
        <v>36.679000850000001</v>
      </c>
      <c r="G143">
        <v>0.94239998000000003</v>
      </c>
      <c r="H143">
        <v>34.793998719999998</v>
      </c>
      <c r="J143" s="2">
        <f>TREND(Calibration!$A$2:$A$4,Calibration!$B$2:$B$4,C143)</f>
        <v>354.06898899488829</v>
      </c>
      <c r="K143" s="2">
        <f>TREND(Calibration!$A$2:$A$4,Calibration!$C$2:$C$4,E143)</f>
        <v>422.21750584687265</v>
      </c>
      <c r="L143" s="2">
        <f>TREND(Calibration!$A$2:$A$4,Calibration!$D$2:$D$4,G143)</f>
        <v>574.92478698780064</v>
      </c>
    </row>
    <row r="144" spans="1:12" x14ac:dyDescent="0.25">
      <c r="A144">
        <v>710080</v>
      </c>
      <c r="B144">
        <v>14.748999599999999</v>
      </c>
      <c r="C144">
        <v>0.30303001000000002</v>
      </c>
      <c r="D144">
        <v>36.979999540000001</v>
      </c>
      <c r="E144">
        <v>0.24751999999999999</v>
      </c>
      <c r="F144">
        <v>36.666999820000001</v>
      </c>
      <c r="G144">
        <v>0.93809998000000006</v>
      </c>
      <c r="H144">
        <v>34.780998230000002</v>
      </c>
      <c r="J144" s="2">
        <f>TREND(Calibration!$A$2:$A$4,Calibration!$B$2:$B$4,C144)</f>
        <v>351.44882230184908</v>
      </c>
      <c r="K144" s="2">
        <f>TREND(Calibration!$A$2:$A$4,Calibration!$C$2:$C$4,E144)</f>
        <v>421.83216193896237</v>
      </c>
      <c r="L144" s="2">
        <f>TREND(Calibration!$A$2:$A$4,Calibration!$D$2:$D$4,G144)</f>
        <v>572.25324330301589</v>
      </c>
    </row>
    <row r="145" spans="1:12" x14ac:dyDescent="0.25">
      <c r="A145">
        <v>715085</v>
      </c>
      <c r="B145">
        <v>14.82699966</v>
      </c>
      <c r="C145">
        <v>0.30206000999999999</v>
      </c>
      <c r="D145">
        <v>36.958000179999999</v>
      </c>
      <c r="E145">
        <v>0.24784</v>
      </c>
      <c r="F145">
        <v>36.698001859999998</v>
      </c>
      <c r="G145">
        <v>0.95160001999999999</v>
      </c>
      <c r="H145">
        <v>34.819000240000001</v>
      </c>
      <c r="J145" s="2">
        <f>TREND(Calibration!$A$2:$A$4,Calibration!$B$2:$B$4,C145)</f>
        <v>347.14109062007265</v>
      </c>
      <c r="K145" s="2">
        <f>TREND(Calibration!$A$2:$A$4,Calibration!$C$2:$C$4,E145)</f>
        <v>424.29885628845841</v>
      </c>
      <c r="L145" s="2">
        <f>TREND(Calibration!$A$2:$A$4,Calibration!$D$2:$D$4,G145)</f>
        <v>580.64067274635102</v>
      </c>
    </row>
    <row r="146" spans="1:12" x14ac:dyDescent="0.25">
      <c r="A146">
        <v>720087</v>
      </c>
      <c r="B146">
        <v>14.81700039</v>
      </c>
      <c r="C146">
        <v>0.30579001</v>
      </c>
      <c r="D146">
        <v>37.001998899999997</v>
      </c>
      <c r="E146">
        <v>0.24789</v>
      </c>
      <c r="F146">
        <v>36.673000340000002</v>
      </c>
      <c r="G146">
        <v>0.94450003000000005</v>
      </c>
      <c r="H146">
        <v>34.775001529999997</v>
      </c>
      <c r="J146" s="2">
        <f>TREND(Calibration!$A$2:$A$4,Calibration!$B$2:$B$4,C146)</f>
        <v>363.7058732726764</v>
      </c>
      <c r="K146" s="2">
        <f>TREND(Calibration!$A$2:$A$4,Calibration!$C$2:$C$4,E146)</f>
        <v>424.68427728056713</v>
      </c>
      <c r="L146" s="2">
        <f>TREND(Calibration!$A$2:$A$4,Calibration!$D$2:$D$4,G146)</f>
        <v>576.22952543320343</v>
      </c>
    </row>
    <row r="147" spans="1:12" x14ac:dyDescent="0.25">
      <c r="A147">
        <v>725080</v>
      </c>
      <c r="B147">
        <v>14.87899971</v>
      </c>
      <c r="C147">
        <v>0.29989000999999998</v>
      </c>
      <c r="D147">
        <v>36.944999690000003</v>
      </c>
      <c r="E147">
        <v>0.24789</v>
      </c>
      <c r="F147">
        <v>36.673000340000002</v>
      </c>
      <c r="G147">
        <v>0.9526</v>
      </c>
      <c r="H147">
        <v>34.880001069999999</v>
      </c>
      <c r="J147" s="2">
        <f>TREND(Calibration!$A$2:$A$4,Calibration!$B$2:$B$4,C147)</f>
        <v>337.50420634228453</v>
      </c>
      <c r="K147" s="2">
        <f>TREND(Calibration!$A$2:$A$4,Calibration!$C$2:$C$4,E147)</f>
        <v>424.68427728056713</v>
      </c>
      <c r="L147" s="2">
        <f>TREND(Calibration!$A$2:$A$4,Calibration!$D$2:$D$4,G147)</f>
        <v>581.26194954958612</v>
      </c>
    </row>
    <row r="148" spans="1:12" x14ac:dyDescent="0.25">
      <c r="A148">
        <v>730174</v>
      </c>
      <c r="B148">
        <v>14.92399979</v>
      </c>
      <c r="C148">
        <v>0.30237999999999998</v>
      </c>
      <c r="D148">
        <v>36.973999020000001</v>
      </c>
      <c r="E148">
        <v>0.24784</v>
      </c>
      <c r="F148">
        <v>36.688999180000003</v>
      </c>
      <c r="G148">
        <v>0.94349998000000002</v>
      </c>
      <c r="H148">
        <v>34.780998230000002</v>
      </c>
      <c r="J148" s="2">
        <f>TREND(Calibration!$A$2:$A$4,Calibration!$B$2:$B$4,C148)</f>
        <v>348.56215356940424</v>
      </c>
      <c r="K148" s="2">
        <f>TREND(Calibration!$A$2:$A$4,Calibration!$C$2:$C$4,E148)</f>
        <v>424.29885628845841</v>
      </c>
      <c r="L148" s="2">
        <f>TREND(Calibration!$A$2:$A$4,Calibration!$D$2:$D$4,G148)</f>
        <v>575.60820513972226</v>
      </c>
    </row>
    <row r="149" spans="1:12" x14ac:dyDescent="0.25">
      <c r="A149">
        <v>735096</v>
      </c>
      <c r="B149">
        <v>14.989000320000001</v>
      </c>
      <c r="C149">
        <v>0.30270999999999998</v>
      </c>
      <c r="D149">
        <v>36.986000060000002</v>
      </c>
      <c r="E149">
        <v>0.24778998999999999</v>
      </c>
      <c r="F149">
        <v>36.701000209999997</v>
      </c>
      <c r="G149">
        <v>0.95700001999999995</v>
      </c>
      <c r="H149">
        <v>34.77099991</v>
      </c>
      <c r="J149" s="2">
        <f>TREND(Calibration!$A$2:$A$4,Calibration!$B$2:$B$4,C149)</f>
        <v>350.0276705333074</v>
      </c>
      <c r="K149" s="2">
        <f>TREND(Calibration!$A$2:$A$4,Calibration!$C$2:$C$4,E149)</f>
        <v>423.91335821215102</v>
      </c>
      <c r="L149" s="2">
        <f>TREND(Calibration!$A$2:$A$4,Calibration!$D$2:$D$4,G149)</f>
        <v>583.99563458305738</v>
      </c>
    </row>
    <row r="150" spans="1:12" x14ac:dyDescent="0.25">
      <c r="A150">
        <v>740080</v>
      </c>
      <c r="B150">
        <v>15.01799965</v>
      </c>
      <c r="C150">
        <v>0.30118999000000002</v>
      </c>
      <c r="D150">
        <v>36.973999020000001</v>
      </c>
      <c r="E150">
        <v>0.24789</v>
      </c>
      <c r="F150">
        <v>36.681999210000001</v>
      </c>
      <c r="G150">
        <v>0.94450003000000005</v>
      </c>
      <c r="H150">
        <v>34.76499939</v>
      </c>
      <c r="J150" s="2">
        <f>TREND(Calibration!$A$2:$A$4,Calibration!$B$2:$B$4,C150)</f>
        <v>343.27736616875427</v>
      </c>
      <c r="K150" s="2">
        <f>TREND(Calibration!$A$2:$A$4,Calibration!$C$2:$C$4,E150)</f>
        <v>424.68427728056713</v>
      </c>
      <c r="L150" s="2">
        <f>TREND(Calibration!$A$2:$A$4,Calibration!$D$2:$D$4,G150)</f>
        <v>576.22952543320343</v>
      </c>
    </row>
    <row r="151" spans="1:12" x14ac:dyDescent="0.25">
      <c r="A151">
        <v>745089</v>
      </c>
      <c r="B151">
        <v>15.04800034</v>
      </c>
      <c r="C151">
        <v>0.30210998999999999</v>
      </c>
      <c r="D151">
        <v>36.973999020000001</v>
      </c>
      <c r="E151">
        <v>0.24784</v>
      </c>
      <c r="F151">
        <v>36.70500183</v>
      </c>
      <c r="G151">
        <v>0.95529997</v>
      </c>
      <c r="H151">
        <v>34.828998570000003</v>
      </c>
      <c r="J151" s="2">
        <f>TREND(Calibration!$A$2:$A$4,Calibration!$B$2:$B$4,C151)</f>
        <v>347.36304982569663</v>
      </c>
      <c r="K151" s="2">
        <f>TREND(Calibration!$A$2:$A$4,Calibration!$C$2:$C$4,E151)</f>
        <v>424.29885628845841</v>
      </c>
      <c r="L151" s="2">
        <f>TREND(Calibration!$A$2:$A$4,Calibration!$D$2:$D$4,G151)</f>
        <v>582.93941182926244</v>
      </c>
    </row>
    <row r="152" spans="1:12" x14ac:dyDescent="0.25">
      <c r="A152">
        <v>750081</v>
      </c>
      <c r="B152">
        <v>15.041000370000001</v>
      </c>
      <c r="C152">
        <v>0.30264999999999997</v>
      </c>
      <c r="D152">
        <v>36.958000179999999</v>
      </c>
      <c r="E152">
        <v>0.24789</v>
      </c>
      <c r="F152">
        <v>36.716999049999998</v>
      </c>
      <c r="G152">
        <v>0.95639998000000004</v>
      </c>
      <c r="H152">
        <v>34.777999880000003</v>
      </c>
      <c r="J152" s="2">
        <f>TREND(Calibration!$A$2:$A$4,Calibration!$B$2:$B$4,C152)</f>
        <v>349.76121290350693</v>
      </c>
      <c r="K152" s="2">
        <f>TREND(Calibration!$A$2:$A$4,Calibration!$C$2:$C$4,E152)</f>
        <v>424.68427728056713</v>
      </c>
      <c r="L152" s="2">
        <f>TREND(Calibration!$A$2:$A$4,Calibration!$D$2:$D$4,G152)</f>
        <v>583.6228361940764</v>
      </c>
    </row>
    <row r="153" spans="1:12" x14ac:dyDescent="0.25">
      <c r="A153">
        <v>755080</v>
      </c>
      <c r="B153">
        <v>14.98600006</v>
      </c>
      <c r="C153">
        <v>0.30579001</v>
      </c>
      <c r="D153">
        <v>36.960998539999999</v>
      </c>
      <c r="E153">
        <v>0.24789</v>
      </c>
      <c r="F153">
        <v>36.631999970000003</v>
      </c>
      <c r="G153">
        <v>0.94400001</v>
      </c>
      <c r="H153">
        <v>34.823001859999998</v>
      </c>
      <c r="J153" s="2">
        <f>TREND(Calibration!$A$2:$A$4,Calibration!$B$2:$B$4,C153)</f>
        <v>363.7058732726764</v>
      </c>
      <c r="K153" s="2">
        <f>TREND(Calibration!$A$2:$A$4,Calibration!$C$2:$C$4,E153)</f>
        <v>424.68427728056713</v>
      </c>
      <c r="L153" s="2">
        <f>TREND(Calibration!$A$2:$A$4,Calibration!$D$2:$D$4,G153)</f>
        <v>575.91886839290896</v>
      </c>
    </row>
    <row r="154" spans="1:12" x14ac:dyDescent="0.25">
      <c r="A154">
        <v>760081</v>
      </c>
      <c r="B154">
        <v>15.00199986</v>
      </c>
      <c r="C154">
        <v>0.30226999999999998</v>
      </c>
      <c r="D154">
        <v>36.986000060000002</v>
      </c>
      <c r="E154">
        <v>0.24784</v>
      </c>
      <c r="F154">
        <v>36.67599869</v>
      </c>
      <c r="G154">
        <v>0.95370001000000004</v>
      </c>
      <c r="H154">
        <v>34.823001859999998</v>
      </c>
      <c r="J154" s="2">
        <f>TREND(Calibration!$A$2:$A$4,Calibration!$B$2:$B$4,C154)</f>
        <v>348.07364791476994</v>
      </c>
      <c r="K154" s="2">
        <f>TREND(Calibration!$A$2:$A$4,Calibration!$C$2:$C$4,E154)</f>
        <v>424.29885628845841</v>
      </c>
      <c r="L154" s="2">
        <f>TREND(Calibration!$A$2:$A$4,Calibration!$D$2:$D$4,G154)</f>
        <v>581.94537391440008</v>
      </c>
    </row>
    <row r="155" spans="1:12" x14ac:dyDescent="0.25">
      <c r="A155">
        <v>765142</v>
      </c>
      <c r="B155">
        <v>15.03100014</v>
      </c>
      <c r="C155">
        <v>0.30210998999999999</v>
      </c>
      <c r="D155">
        <v>36.960998539999999</v>
      </c>
      <c r="E155">
        <v>0.24789</v>
      </c>
      <c r="F155">
        <v>36.736000060000002</v>
      </c>
      <c r="G155">
        <v>0.96509999000000002</v>
      </c>
      <c r="H155">
        <v>34.880001069999999</v>
      </c>
      <c r="J155" s="2">
        <f>TREND(Calibration!$A$2:$A$4,Calibration!$B$2:$B$4,C155)</f>
        <v>347.36304982569663</v>
      </c>
      <c r="K155" s="2">
        <f>TREND(Calibration!$A$2:$A$4,Calibration!$C$2:$C$4,E155)</f>
        <v>424.68427728056713</v>
      </c>
      <c r="L155" s="2">
        <f>TREND(Calibration!$A$2:$A$4,Calibration!$D$2:$D$4,G155)</f>
        <v>589.02805869944007</v>
      </c>
    </row>
    <row r="156" spans="1:12" x14ac:dyDescent="0.25">
      <c r="A156">
        <v>770116</v>
      </c>
      <c r="B156">
        <v>14.972999570000001</v>
      </c>
      <c r="C156">
        <v>0.30303001000000002</v>
      </c>
      <c r="D156">
        <v>36.958000179999999</v>
      </c>
      <c r="E156">
        <v>0.24784</v>
      </c>
      <c r="F156">
        <v>36.679000850000001</v>
      </c>
      <c r="G156">
        <v>0.95099997999999997</v>
      </c>
      <c r="H156">
        <v>34.793998719999998</v>
      </c>
      <c r="J156" s="2">
        <f>TREND(Calibration!$A$2:$A$4,Calibration!$B$2:$B$4,C156)</f>
        <v>351.44882230184908</v>
      </c>
      <c r="K156" s="2">
        <f>TREND(Calibration!$A$2:$A$4,Calibration!$C$2:$C$4,E156)</f>
        <v>424.29885628845841</v>
      </c>
      <c r="L156" s="2">
        <f>TREND(Calibration!$A$2:$A$4,Calibration!$D$2:$D$4,G156)</f>
        <v>580.26787435736992</v>
      </c>
    </row>
    <row r="157" spans="1:12" x14ac:dyDescent="0.25">
      <c r="A157">
        <v>775080</v>
      </c>
      <c r="B157">
        <v>14.989000320000001</v>
      </c>
      <c r="C157">
        <v>0.30151999000000002</v>
      </c>
      <c r="D157">
        <v>36.951000209999997</v>
      </c>
      <c r="E157">
        <v>0.24784</v>
      </c>
      <c r="F157">
        <v>36.716999049999998</v>
      </c>
      <c r="G157">
        <v>0.96289997999999999</v>
      </c>
      <c r="H157">
        <v>34.874000549999998</v>
      </c>
      <c r="J157" s="2">
        <f>TREND(Calibration!$A$2:$A$4,Calibration!$B$2:$B$4,C157)</f>
        <v>344.74288313265765</v>
      </c>
      <c r="K157" s="2">
        <f>TREND(Calibration!$A$2:$A$4,Calibration!$C$2:$C$4,E157)</f>
        <v>424.29885628845841</v>
      </c>
      <c r="L157" s="2">
        <f>TREND(Calibration!$A$2:$A$4,Calibration!$D$2:$D$4,G157)</f>
        <v>587.66121618270438</v>
      </c>
    </row>
    <row r="158" spans="1:12" x14ac:dyDescent="0.25">
      <c r="A158">
        <v>780081</v>
      </c>
      <c r="B158">
        <v>15.01799965</v>
      </c>
      <c r="C158">
        <v>0.29994999999999999</v>
      </c>
      <c r="D158">
        <v>36.960998539999999</v>
      </c>
      <c r="E158">
        <v>0.24789</v>
      </c>
      <c r="F158">
        <v>36.698001859999998</v>
      </c>
      <c r="G158">
        <v>0.95529997</v>
      </c>
      <c r="H158">
        <v>34.876998899999997</v>
      </c>
      <c r="J158" s="2">
        <f>TREND(Calibration!$A$2:$A$4,Calibration!$B$2:$B$4,C158)</f>
        <v>337.77061956248031</v>
      </c>
      <c r="K158" s="2">
        <f>TREND(Calibration!$A$2:$A$4,Calibration!$C$2:$C$4,E158)</f>
        <v>424.68427728056713</v>
      </c>
      <c r="L158" s="2">
        <f>TREND(Calibration!$A$2:$A$4,Calibration!$D$2:$D$4,G158)</f>
        <v>582.93941182926244</v>
      </c>
    </row>
    <row r="159" spans="1:12" x14ac:dyDescent="0.25">
      <c r="A159">
        <v>785090</v>
      </c>
      <c r="B159">
        <v>15.00899982</v>
      </c>
      <c r="C159">
        <v>0.29368000999999999</v>
      </c>
      <c r="D159">
        <v>36.983001710000003</v>
      </c>
      <c r="E159">
        <v>0.24795</v>
      </c>
      <c r="F159">
        <v>36.692001339999997</v>
      </c>
      <c r="G159">
        <v>0.94559996999999996</v>
      </c>
      <c r="H159">
        <v>34.793998719999998</v>
      </c>
      <c r="J159" s="2">
        <f>TREND(Calibration!$A$2:$A$4,Calibration!$B$2:$B$4,C159)</f>
        <v>309.925841657923</v>
      </c>
      <c r="K159" s="2">
        <f>TREND(Calibration!$A$2:$A$4,Calibration!$C$2:$C$4,E159)</f>
        <v>425.14678247109759</v>
      </c>
      <c r="L159" s="2">
        <f>TREND(Calibration!$A$2:$A$4,Calibration!$D$2:$D$4,G159)</f>
        <v>576.91290630777132</v>
      </c>
    </row>
    <row r="160" spans="1:12" x14ac:dyDescent="0.25">
      <c r="A160">
        <v>790080</v>
      </c>
      <c r="B160">
        <v>15.04399967</v>
      </c>
      <c r="C160">
        <v>0.30059998999999998</v>
      </c>
      <c r="D160">
        <v>36.936000819999997</v>
      </c>
      <c r="E160">
        <v>0.24778998999999999</v>
      </c>
      <c r="F160">
        <v>36.708000179999999</v>
      </c>
      <c r="G160">
        <v>0.96829997999999995</v>
      </c>
      <c r="H160">
        <v>34.835998539999999</v>
      </c>
      <c r="J160" s="2">
        <f>TREND(Calibration!$A$2:$A$4,Calibration!$B$2:$B$4,C160)</f>
        <v>340.65719947571506</v>
      </c>
      <c r="K160" s="2">
        <f>TREND(Calibration!$A$2:$A$4,Calibration!$C$2:$C$4,E160)</f>
        <v>423.91335821215102</v>
      </c>
      <c r="L160" s="2">
        <f>TREND(Calibration!$A$2:$A$4,Calibration!$D$2:$D$4,G160)</f>
        <v>591.01617801941075</v>
      </c>
    </row>
    <row r="161" spans="1:12" x14ac:dyDescent="0.25">
      <c r="A161">
        <v>795081</v>
      </c>
      <c r="B161">
        <v>14.998999599999999</v>
      </c>
      <c r="C161">
        <v>0.29610999999999998</v>
      </c>
      <c r="D161">
        <v>36.966999049999998</v>
      </c>
      <c r="E161">
        <v>0.24795</v>
      </c>
      <c r="F161">
        <v>36.72000122</v>
      </c>
      <c r="G161">
        <v>0.95910001</v>
      </c>
      <c r="H161">
        <v>34.863998410000001</v>
      </c>
      <c r="J161" s="2">
        <f>TREND(Calibration!$A$2:$A$4,Calibration!$B$2:$B$4,C161)</f>
        <v>320.71733125524202</v>
      </c>
      <c r="K161" s="2">
        <f>TREND(Calibration!$A$2:$A$4,Calibration!$C$2:$C$4,E161)</f>
        <v>425.14678247109759</v>
      </c>
      <c r="L161" s="2">
        <f>TREND(Calibration!$A$2:$A$4,Calibration!$D$2:$D$4,G161)</f>
        <v>585.30033575110645</v>
      </c>
    </row>
    <row r="162" spans="1:12" x14ac:dyDescent="0.25">
      <c r="A162">
        <v>800080</v>
      </c>
      <c r="B162">
        <v>14.989000320000001</v>
      </c>
      <c r="C162">
        <v>0.30016999999999999</v>
      </c>
      <c r="D162">
        <v>36.977001190000003</v>
      </c>
      <c r="E162">
        <v>0.24778998999999999</v>
      </c>
      <c r="F162">
        <v>36.716999049999998</v>
      </c>
      <c r="G162">
        <v>0.95480001000000003</v>
      </c>
      <c r="H162">
        <v>34.816001890000003</v>
      </c>
      <c r="J162" s="2">
        <f>TREND(Calibration!$A$2:$A$4,Calibration!$B$2:$B$4,C162)</f>
        <v>338.74763087174915</v>
      </c>
      <c r="K162" s="2">
        <f>TREND(Calibration!$A$2:$A$4,Calibration!$C$2:$C$4,E162)</f>
        <v>423.91335821215102</v>
      </c>
      <c r="L162" s="2">
        <f>TREND(Calibration!$A$2:$A$4,Calibration!$D$2:$D$4,G162)</f>
        <v>582.62879206632169</v>
      </c>
    </row>
    <row r="163" spans="1:12" x14ac:dyDescent="0.25">
      <c r="A163">
        <v>805081</v>
      </c>
      <c r="B163">
        <v>15.01200008</v>
      </c>
      <c r="C163">
        <v>0.30275999999999997</v>
      </c>
      <c r="D163">
        <v>36.9640007</v>
      </c>
      <c r="E163">
        <v>0.24789</v>
      </c>
      <c r="F163">
        <v>36.72000122</v>
      </c>
      <c r="G163">
        <v>0.96179998</v>
      </c>
      <c r="H163">
        <v>34.791000369999999</v>
      </c>
      <c r="J163" s="2">
        <f>TREND(Calibration!$A$2:$A$4,Calibration!$B$2:$B$4,C163)</f>
        <v>350.24971855814124</v>
      </c>
      <c r="K163" s="2">
        <f>TREND(Calibration!$A$2:$A$4,Calibration!$C$2:$C$4,E163)</f>
        <v>424.68427728056713</v>
      </c>
      <c r="L163" s="2">
        <f>TREND(Calibration!$A$2:$A$4,Calibration!$D$2:$D$4,G163)</f>
        <v>586.97779803078276</v>
      </c>
    </row>
    <row r="164" spans="1:12" x14ac:dyDescent="0.25">
      <c r="A164">
        <v>810094</v>
      </c>
      <c r="B164">
        <v>14.9829998</v>
      </c>
      <c r="C164">
        <v>0.30005999999999999</v>
      </c>
      <c r="D164">
        <v>36.977001190000003</v>
      </c>
      <c r="E164">
        <v>0.24784</v>
      </c>
      <c r="F164">
        <v>36.688999180000003</v>
      </c>
      <c r="G164">
        <v>0.95099997999999997</v>
      </c>
      <c r="H164">
        <v>34.784000399999996</v>
      </c>
      <c r="J164" s="2">
        <f>TREND(Calibration!$A$2:$A$4,Calibration!$B$2:$B$4,C164)</f>
        <v>338.25912521711462</v>
      </c>
      <c r="K164" s="2">
        <f>TREND(Calibration!$A$2:$A$4,Calibration!$C$2:$C$4,E164)</f>
        <v>424.29885628845841</v>
      </c>
      <c r="L164" s="2">
        <f>TREND(Calibration!$A$2:$A$4,Calibration!$D$2:$D$4,G164)</f>
        <v>580.26787435736992</v>
      </c>
    </row>
    <row r="165" spans="1:12" x14ac:dyDescent="0.25">
      <c r="A165">
        <v>815095</v>
      </c>
      <c r="B165">
        <v>14.96700001</v>
      </c>
      <c r="C165">
        <v>0.30395000999999999</v>
      </c>
      <c r="D165">
        <v>36.990001679999999</v>
      </c>
      <c r="E165">
        <v>0.24789</v>
      </c>
      <c r="F165">
        <v>36.66999817</v>
      </c>
      <c r="G165">
        <v>0.94830000000000003</v>
      </c>
      <c r="H165">
        <v>34.77099991</v>
      </c>
      <c r="J165" s="2">
        <f>TREND(Calibration!$A$2:$A$4,Calibration!$B$2:$B$4,C165)</f>
        <v>355.53450595879144</v>
      </c>
      <c r="K165" s="2">
        <f>TREND(Calibration!$A$2:$A$4,Calibration!$C$2:$C$4,E165)</f>
        <v>424.68427728056713</v>
      </c>
      <c r="L165" s="2">
        <f>TREND(Calibration!$A$2:$A$4,Calibration!$D$2:$D$4,G165)</f>
        <v>578.59040586480137</v>
      </c>
    </row>
    <row r="166" spans="1:12" x14ac:dyDescent="0.25">
      <c r="A166">
        <v>820088</v>
      </c>
      <c r="B166">
        <v>14.960000040000001</v>
      </c>
      <c r="C166">
        <v>0.30459999999999998</v>
      </c>
      <c r="D166">
        <v>36.938999180000003</v>
      </c>
      <c r="E166">
        <v>0.24762000000000001</v>
      </c>
      <c r="F166">
        <v>36.681999210000001</v>
      </c>
      <c r="G166">
        <v>0.95480001000000003</v>
      </c>
      <c r="H166">
        <v>34.8390007</v>
      </c>
      <c r="J166" s="2">
        <f>TREND(Calibration!$A$2:$A$4,Calibration!$B$2:$B$4,C166)</f>
        <v>358.4210858720262</v>
      </c>
      <c r="K166" s="2">
        <f>TREND(Calibration!$A$2:$A$4,Calibration!$C$2:$C$4,E166)</f>
        <v>422.60300392317981</v>
      </c>
      <c r="L166" s="2">
        <f>TREND(Calibration!$A$2:$A$4,Calibration!$D$2:$D$4,G166)</f>
        <v>582.62879206632169</v>
      </c>
    </row>
    <row r="167" spans="1:12" x14ac:dyDescent="0.25">
      <c r="A167">
        <v>825093</v>
      </c>
      <c r="B167">
        <v>14.97999954</v>
      </c>
      <c r="C167">
        <v>0.30195000999999999</v>
      </c>
      <c r="D167">
        <v>36.966999049999998</v>
      </c>
      <c r="E167">
        <v>0.24725000999999999</v>
      </c>
      <c r="F167">
        <v>36.723999020000001</v>
      </c>
      <c r="G167">
        <v>0.96130002000000003</v>
      </c>
      <c r="H167">
        <v>34.799999239999998</v>
      </c>
      <c r="J167" s="2">
        <f>TREND(Calibration!$A$2:$A$4,Calibration!$B$2:$B$4,C167)</f>
        <v>346.65258496543834</v>
      </c>
      <c r="K167" s="2">
        <f>TREND(Calibration!$A$2:$A$4,Calibration!$C$2:$C$4,E167)</f>
        <v>419.75096566577349</v>
      </c>
      <c r="L167" s="2">
        <f>TREND(Calibration!$A$2:$A$4,Calibration!$D$2:$D$4,G167)</f>
        <v>586.66717826784213</v>
      </c>
    </row>
    <row r="168" spans="1:12" x14ac:dyDescent="0.25">
      <c r="A168">
        <v>830080</v>
      </c>
      <c r="B168">
        <v>14.95400047</v>
      </c>
      <c r="C168">
        <v>0.30303001000000002</v>
      </c>
      <c r="D168">
        <v>36.9640007</v>
      </c>
      <c r="E168">
        <v>0.24725000999999999</v>
      </c>
      <c r="F168">
        <v>36.688999180000003</v>
      </c>
      <c r="G168">
        <v>0.95859998000000002</v>
      </c>
      <c r="H168">
        <v>34.76499939</v>
      </c>
      <c r="J168" s="2">
        <f>TREND(Calibration!$A$2:$A$4,Calibration!$B$2:$B$4,C168)</f>
        <v>351.44882230184908</v>
      </c>
      <c r="K168" s="2">
        <f>TREND(Calibration!$A$2:$A$4,Calibration!$C$2:$C$4,E168)</f>
        <v>419.75096566577349</v>
      </c>
      <c r="L168" s="2">
        <f>TREND(Calibration!$A$2:$A$4,Calibration!$D$2:$D$4,G168)</f>
        <v>584.98967249791974</v>
      </c>
    </row>
    <row r="169" spans="1:12" x14ac:dyDescent="0.25">
      <c r="A169">
        <v>835094</v>
      </c>
      <c r="B169">
        <v>14.934000019999999</v>
      </c>
      <c r="C169">
        <v>0.30395000999999999</v>
      </c>
      <c r="D169">
        <v>36.977001190000003</v>
      </c>
      <c r="E169">
        <v>0.24735001000000001</v>
      </c>
      <c r="F169">
        <v>36.640998840000002</v>
      </c>
      <c r="G169">
        <v>0.94779997999999999</v>
      </c>
      <c r="H169">
        <v>34.780998230000002</v>
      </c>
      <c r="J169" s="2">
        <f>TREND(Calibration!$A$2:$A$4,Calibration!$B$2:$B$4,C169)</f>
        <v>355.53450595879144</v>
      </c>
      <c r="K169" s="2">
        <f>TREND(Calibration!$A$2:$A$4,Calibration!$C$2:$C$4,E169)</f>
        <v>420.52180764999116</v>
      </c>
      <c r="L169" s="2">
        <f>TREND(Calibration!$A$2:$A$4,Calibration!$D$2:$D$4,G169)</f>
        <v>578.2797488245069</v>
      </c>
    </row>
    <row r="170" spans="1:12" x14ac:dyDescent="0.25">
      <c r="A170">
        <v>840090</v>
      </c>
      <c r="B170">
        <v>14.998999599999999</v>
      </c>
      <c r="C170">
        <v>0.30399999</v>
      </c>
      <c r="D170">
        <v>36.95500183</v>
      </c>
      <c r="E170">
        <v>0.24751999999999999</v>
      </c>
      <c r="F170">
        <v>36.666999820000001</v>
      </c>
      <c r="G170">
        <v>0.95429998999999999</v>
      </c>
      <c r="H170">
        <v>34.835998539999999</v>
      </c>
      <c r="J170" s="2">
        <f>TREND(Calibration!$A$2:$A$4,Calibration!$B$2:$B$4,C170)</f>
        <v>355.75646516441543</v>
      </c>
      <c r="K170" s="2">
        <f>TREND(Calibration!$A$2:$A$4,Calibration!$C$2:$C$4,E170)</f>
        <v>421.83216193896237</v>
      </c>
      <c r="L170" s="2">
        <f>TREND(Calibration!$A$2:$A$4,Calibration!$D$2:$D$4,G170)</f>
        <v>582.31813502602733</v>
      </c>
    </row>
    <row r="171" spans="1:12" x14ac:dyDescent="0.25">
      <c r="A171">
        <v>845080</v>
      </c>
      <c r="B171">
        <v>15.027999879999999</v>
      </c>
      <c r="C171">
        <v>0.30579001</v>
      </c>
      <c r="D171">
        <v>36.971000670000002</v>
      </c>
      <c r="E171">
        <v>0.24762000000000001</v>
      </c>
      <c r="F171">
        <v>36.72000122</v>
      </c>
      <c r="G171">
        <v>0.94830000000000003</v>
      </c>
      <c r="H171">
        <v>34.775001529999997</v>
      </c>
      <c r="J171" s="2">
        <f>TREND(Calibration!$A$2:$A$4,Calibration!$B$2:$B$4,C171)</f>
        <v>363.7058732726764</v>
      </c>
      <c r="K171" s="2">
        <f>TREND(Calibration!$A$2:$A$4,Calibration!$C$2:$C$4,E171)</f>
        <v>422.60300392317981</v>
      </c>
      <c r="L171" s="2">
        <f>TREND(Calibration!$A$2:$A$4,Calibration!$D$2:$D$4,G171)</f>
        <v>578.59040586480137</v>
      </c>
    </row>
    <row r="172" spans="1:12" x14ac:dyDescent="0.25">
      <c r="A172">
        <v>850080</v>
      </c>
      <c r="B172">
        <v>15.041000370000001</v>
      </c>
      <c r="C172">
        <v>0.30146000000000001</v>
      </c>
      <c r="D172">
        <v>36.977001190000003</v>
      </c>
      <c r="E172">
        <v>0.24762000000000001</v>
      </c>
      <c r="F172">
        <v>36.673000340000002</v>
      </c>
      <c r="G172">
        <v>0.95429998999999999</v>
      </c>
      <c r="H172">
        <v>34.745998380000003</v>
      </c>
      <c r="J172" s="2">
        <f>TREND(Calibration!$A$2:$A$4,Calibration!$B$2:$B$4,C172)</f>
        <v>344.47646991246188</v>
      </c>
      <c r="K172" s="2">
        <f>TREND(Calibration!$A$2:$A$4,Calibration!$C$2:$C$4,E172)</f>
        <v>422.60300392317981</v>
      </c>
      <c r="L172" s="2">
        <f>TREND(Calibration!$A$2:$A$4,Calibration!$D$2:$D$4,G172)</f>
        <v>582.31813502602733</v>
      </c>
    </row>
    <row r="173" spans="1:12" x14ac:dyDescent="0.25">
      <c r="A173">
        <v>855080</v>
      </c>
      <c r="B173">
        <v>15.027999879999999</v>
      </c>
      <c r="C173">
        <v>0.30232998999999999</v>
      </c>
      <c r="D173">
        <v>36.979999540000001</v>
      </c>
      <c r="E173">
        <v>0.24756998999999999</v>
      </c>
      <c r="F173">
        <v>36.66999817</v>
      </c>
      <c r="G173">
        <v>0.94720000000000004</v>
      </c>
      <c r="H173">
        <v>34.726001740000001</v>
      </c>
      <c r="J173" s="2">
        <f>TREND(Calibration!$A$2:$A$4,Calibration!$B$2:$B$4,C173)</f>
        <v>348.34006113496548</v>
      </c>
      <c r="K173" s="2">
        <f>TREND(Calibration!$A$2:$A$4,Calibration!$C$2:$C$4,E173)</f>
        <v>422.21750584687265</v>
      </c>
      <c r="L173" s="2">
        <f>TREND(Calibration!$A$2:$A$4,Calibration!$D$2:$D$4,G173)</f>
        <v>577.90698771287975</v>
      </c>
    </row>
    <row r="174" spans="1:12" x14ac:dyDescent="0.25">
      <c r="A174">
        <v>860080</v>
      </c>
      <c r="B174">
        <v>15.01200008</v>
      </c>
      <c r="C174">
        <v>0.30173000999999999</v>
      </c>
      <c r="D174">
        <v>36.973999020000001</v>
      </c>
      <c r="E174">
        <v>0.24756998999999999</v>
      </c>
      <c r="F174">
        <v>36.673000340000002</v>
      </c>
      <c r="G174">
        <v>0.94620000999999998</v>
      </c>
      <c r="H174">
        <v>34.733001710000003</v>
      </c>
      <c r="J174" s="2">
        <f>TREND(Calibration!$A$2:$A$4,Calibration!$B$2:$B$4,C174)</f>
        <v>345.67557365616949</v>
      </c>
      <c r="K174" s="2">
        <f>TREND(Calibration!$A$2:$A$4,Calibration!$C$2:$C$4,E174)</f>
        <v>422.21750584687265</v>
      </c>
      <c r="L174" s="2">
        <f>TREND(Calibration!$A$2:$A$4,Calibration!$D$2:$D$4,G174)</f>
        <v>577.2857046967523</v>
      </c>
    </row>
    <row r="175" spans="1:12" x14ac:dyDescent="0.25">
      <c r="A175">
        <v>865097</v>
      </c>
      <c r="B175">
        <v>15.074000359999999</v>
      </c>
      <c r="C175">
        <v>0.30210998999999999</v>
      </c>
      <c r="D175">
        <v>36.944999690000003</v>
      </c>
      <c r="E175">
        <v>0.24762000000000001</v>
      </c>
      <c r="F175">
        <v>36.72000122</v>
      </c>
      <c r="G175">
        <v>0.96240002000000002</v>
      </c>
      <c r="H175">
        <v>34.791000369999999</v>
      </c>
      <c r="J175" s="2">
        <f>TREND(Calibration!$A$2:$A$4,Calibration!$B$2:$B$4,C175)</f>
        <v>347.36304982569663</v>
      </c>
      <c r="K175" s="2">
        <f>TREND(Calibration!$A$2:$A$4,Calibration!$C$2:$C$4,E175)</f>
        <v>422.60300392317981</v>
      </c>
      <c r="L175" s="2">
        <f>TREND(Calibration!$A$2:$A$4,Calibration!$D$2:$D$4,G175)</f>
        <v>587.35059641976375</v>
      </c>
    </row>
    <row r="176" spans="1:12" x14ac:dyDescent="0.25">
      <c r="A176">
        <v>870080</v>
      </c>
      <c r="B176">
        <v>15.06099987</v>
      </c>
      <c r="C176">
        <v>0.30210998999999999</v>
      </c>
      <c r="D176">
        <v>36.95500183</v>
      </c>
      <c r="E176">
        <v>0.24784</v>
      </c>
      <c r="F176">
        <v>36.70500183</v>
      </c>
      <c r="G176">
        <v>0.94940000999999996</v>
      </c>
      <c r="H176">
        <v>34.749000549999998</v>
      </c>
      <c r="J176" s="2">
        <f>TREND(Calibration!$A$2:$A$4,Calibration!$B$2:$B$4,C176)</f>
        <v>347.36304982569663</v>
      </c>
      <c r="K176" s="2">
        <f>TREND(Calibration!$A$2:$A$4,Calibration!$C$2:$C$4,E176)</f>
        <v>424.29885628845841</v>
      </c>
      <c r="L176" s="2">
        <f>TREND(Calibration!$A$2:$A$4,Calibration!$D$2:$D$4,G176)</f>
        <v>579.27383022961533</v>
      </c>
    </row>
    <row r="177" spans="1:12" x14ac:dyDescent="0.25">
      <c r="A177">
        <v>875080</v>
      </c>
      <c r="B177">
        <v>15.050999640000001</v>
      </c>
      <c r="C177">
        <v>0.30838000999999998</v>
      </c>
      <c r="D177">
        <v>36.973999020000001</v>
      </c>
      <c r="E177">
        <v>0.24795</v>
      </c>
      <c r="F177">
        <v>36.651000979999999</v>
      </c>
      <c r="G177">
        <v>0.94779997999999999</v>
      </c>
      <c r="H177">
        <v>34.775001529999997</v>
      </c>
      <c r="J177" s="2">
        <f>TREND(Calibration!$A$2:$A$4,Calibration!$B$2:$B$4,C177)</f>
        <v>375.20796095906871</v>
      </c>
      <c r="K177" s="2">
        <f>TREND(Calibration!$A$2:$A$4,Calibration!$C$2:$C$4,E177)</f>
        <v>425.14678247109759</v>
      </c>
      <c r="L177" s="2">
        <f>TREND(Calibration!$A$2:$A$4,Calibration!$D$2:$D$4,G177)</f>
        <v>578.2797488245069</v>
      </c>
    </row>
    <row r="178" spans="1:12" x14ac:dyDescent="0.25">
      <c r="A178">
        <v>880081</v>
      </c>
      <c r="B178">
        <v>15.03100014</v>
      </c>
      <c r="C178">
        <v>0.30362001</v>
      </c>
      <c r="D178">
        <v>36.979999540000001</v>
      </c>
      <c r="E178">
        <v>0.24789</v>
      </c>
      <c r="F178">
        <v>36.6570015</v>
      </c>
      <c r="G178">
        <v>0.94830000000000003</v>
      </c>
      <c r="H178">
        <v>34.716999049999998</v>
      </c>
      <c r="J178" s="2">
        <f>TREND(Calibration!$A$2:$A$4,Calibration!$B$2:$B$4,C178)</f>
        <v>354.06898899488829</v>
      </c>
      <c r="K178" s="2">
        <f>TREND(Calibration!$A$2:$A$4,Calibration!$C$2:$C$4,E178)</f>
        <v>424.68427728056713</v>
      </c>
      <c r="L178" s="2">
        <f>TREND(Calibration!$A$2:$A$4,Calibration!$D$2:$D$4,G178)</f>
        <v>578.59040586480137</v>
      </c>
    </row>
    <row r="179" spans="1:12" x14ac:dyDescent="0.25">
      <c r="A179">
        <v>885080</v>
      </c>
      <c r="B179">
        <v>14.998999599999999</v>
      </c>
      <c r="C179">
        <v>0.30206000999999999</v>
      </c>
      <c r="D179">
        <v>37.012001040000001</v>
      </c>
      <c r="E179">
        <v>0.24729999999999999</v>
      </c>
      <c r="F179">
        <v>36.67599869</v>
      </c>
      <c r="G179">
        <v>0.93859999999999999</v>
      </c>
      <c r="H179">
        <v>34.77099991</v>
      </c>
      <c r="J179" s="2">
        <f>TREND(Calibration!$A$2:$A$4,Calibration!$B$2:$B$4,C179)</f>
        <v>347.14109062007265</v>
      </c>
      <c r="K179" s="2">
        <f>TREND(Calibration!$A$2:$A$4,Calibration!$C$2:$C$4,E179)</f>
        <v>420.13630957368377</v>
      </c>
      <c r="L179" s="2">
        <f>TREND(Calibration!$A$2:$A$4,Calibration!$D$2:$D$4,G179)</f>
        <v>572.56390034331025</v>
      </c>
    </row>
    <row r="180" spans="1:12" x14ac:dyDescent="0.25">
      <c r="A180">
        <v>890087</v>
      </c>
      <c r="B180">
        <v>15.00599957</v>
      </c>
      <c r="C180">
        <v>0.30465001000000003</v>
      </c>
      <c r="D180">
        <v>36.942001339999997</v>
      </c>
      <c r="E180">
        <v>0.24751999999999999</v>
      </c>
      <c r="F180">
        <v>36.692001339999997</v>
      </c>
      <c r="G180">
        <v>0.94289999999999996</v>
      </c>
      <c r="H180">
        <v>34.863998410000001</v>
      </c>
      <c r="J180" s="2">
        <f>TREND(Calibration!$A$2:$A$4,Calibration!$B$2:$B$4,C180)</f>
        <v>358.64317830646519</v>
      </c>
      <c r="K180" s="2">
        <f>TREND(Calibration!$A$2:$A$4,Calibration!$C$2:$C$4,E180)</f>
        <v>421.83216193896237</v>
      </c>
      <c r="L180" s="2">
        <f>TREND(Calibration!$A$2:$A$4,Calibration!$D$2:$D$4,G180)</f>
        <v>575.235444028095</v>
      </c>
    </row>
    <row r="181" spans="1:12" x14ac:dyDescent="0.25">
      <c r="A181">
        <v>895081</v>
      </c>
      <c r="B181">
        <v>14.97999954</v>
      </c>
      <c r="C181">
        <v>0.30048998999999998</v>
      </c>
      <c r="D181">
        <v>36.95500183</v>
      </c>
      <c r="E181">
        <v>0.24762000000000001</v>
      </c>
      <c r="F181">
        <v>36.723999020000001</v>
      </c>
      <c r="G181">
        <v>0.94179999999999997</v>
      </c>
      <c r="H181">
        <v>34.777999880000003</v>
      </c>
      <c r="J181" s="2">
        <f>TREND(Calibration!$A$2:$A$4,Calibration!$B$2:$B$4,C181)</f>
        <v>340.16869382108052</v>
      </c>
      <c r="K181" s="2">
        <f>TREND(Calibration!$A$2:$A$4,Calibration!$C$2:$C$4,E181)</f>
        <v>422.60300392317981</v>
      </c>
      <c r="L181" s="2">
        <f>TREND(Calibration!$A$2:$A$4,Calibration!$D$2:$D$4,G181)</f>
        <v>574.55202587617327</v>
      </c>
    </row>
    <row r="182" spans="1:12" x14ac:dyDescent="0.25">
      <c r="A182">
        <v>900080</v>
      </c>
      <c r="B182">
        <v>14.960000040000001</v>
      </c>
      <c r="C182">
        <v>0.30237999999999998</v>
      </c>
      <c r="D182">
        <v>36.942001339999997</v>
      </c>
      <c r="E182">
        <v>0.24762000000000001</v>
      </c>
      <c r="F182">
        <v>36.66999817</v>
      </c>
      <c r="G182">
        <v>0.94129996999999999</v>
      </c>
      <c r="H182">
        <v>34.84500122</v>
      </c>
      <c r="J182" s="2">
        <f>TREND(Calibration!$A$2:$A$4,Calibration!$B$2:$B$4,C182)</f>
        <v>348.56215356940424</v>
      </c>
      <c r="K182" s="2">
        <f>TREND(Calibration!$A$2:$A$4,Calibration!$C$2:$C$4,E182)</f>
        <v>422.60300392317981</v>
      </c>
      <c r="L182" s="2">
        <f>TREND(Calibration!$A$2:$A$4,Calibration!$D$2:$D$4,G182)</f>
        <v>574.24136262298657</v>
      </c>
    </row>
    <row r="183" spans="1:12" x14ac:dyDescent="0.25">
      <c r="A183">
        <v>905080</v>
      </c>
      <c r="B183">
        <v>14.960000040000001</v>
      </c>
      <c r="C183">
        <v>0.30044000999999998</v>
      </c>
      <c r="D183">
        <v>36.95500183</v>
      </c>
      <c r="E183">
        <v>0.24756998999999999</v>
      </c>
      <c r="F183">
        <v>36.688999180000003</v>
      </c>
      <c r="G183">
        <v>0.94940000999999996</v>
      </c>
      <c r="H183">
        <v>34.84500122</v>
      </c>
      <c r="J183" s="2">
        <f>TREND(Calibration!$A$2:$A$4,Calibration!$B$2:$B$4,C183)</f>
        <v>339.94673461545653</v>
      </c>
      <c r="K183" s="2">
        <f>TREND(Calibration!$A$2:$A$4,Calibration!$C$2:$C$4,E183)</f>
        <v>422.21750584687265</v>
      </c>
      <c r="L183" s="2">
        <f>TREND(Calibration!$A$2:$A$4,Calibration!$D$2:$D$4,G183)</f>
        <v>579.27383022961533</v>
      </c>
    </row>
    <row r="184" spans="1:12" x14ac:dyDescent="0.25">
      <c r="A184">
        <v>910112</v>
      </c>
      <c r="B184">
        <v>14.993000029999999</v>
      </c>
      <c r="C184">
        <v>0.30118999000000002</v>
      </c>
      <c r="D184">
        <v>36.971000670000002</v>
      </c>
      <c r="E184">
        <v>0.24784</v>
      </c>
      <c r="F184">
        <v>36.736000060000002</v>
      </c>
      <c r="G184">
        <v>0.96069998000000001</v>
      </c>
      <c r="H184">
        <v>34.868000029999997</v>
      </c>
      <c r="J184" s="2">
        <f>TREND(Calibration!$A$2:$A$4,Calibration!$B$2:$B$4,C184)</f>
        <v>343.27736616875427</v>
      </c>
      <c r="K184" s="2">
        <f>TREND(Calibration!$A$2:$A$4,Calibration!$C$2:$C$4,E184)</f>
        <v>424.29885628845841</v>
      </c>
      <c r="L184" s="2">
        <f>TREND(Calibration!$A$2:$A$4,Calibration!$D$2:$D$4,G184)</f>
        <v>586.29437987886104</v>
      </c>
    </row>
    <row r="185" spans="1:12" x14ac:dyDescent="0.25">
      <c r="A185">
        <v>915080</v>
      </c>
      <c r="B185">
        <v>14.93700027</v>
      </c>
      <c r="C185">
        <v>0.30173000999999999</v>
      </c>
      <c r="D185">
        <v>36.942001339999997</v>
      </c>
      <c r="E185">
        <v>0.24751999999999999</v>
      </c>
      <c r="F185">
        <v>36.727001190000003</v>
      </c>
      <c r="G185">
        <v>0.95529997</v>
      </c>
      <c r="H185">
        <v>34.88999939</v>
      </c>
      <c r="J185" s="2">
        <f>TREND(Calibration!$A$2:$A$4,Calibration!$B$2:$B$4,C185)</f>
        <v>345.67557365616949</v>
      </c>
      <c r="K185" s="2">
        <f>TREND(Calibration!$A$2:$A$4,Calibration!$C$2:$C$4,E185)</f>
        <v>421.83216193896237</v>
      </c>
      <c r="L185" s="2">
        <f>TREND(Calibration!$A$2:$A$4,Calibration!$D$2:$D$4,G185)</f>
        <v>582.93941182926244</v>
      </c>
    </row>
    <row r="186" spans="1:12" x14ac:dyDescent="0.25">
      <c r="A186">
        <v>920080</v>
      </c>
      <c r="B186">
        <v>14.930999760000001</v>
      </c>
      <c r="C186">
        <v>0.30680998999999998</v>
      </c>
      <c r="D186">
        <v>36.966999049999998</v>
      </c>
      <c r="E186">
        <v>0.24756998999999999</v>
      </c>
      <c r="F186">
        <v>36.733001710000003</v>
      </c>
      <c r="G186">
        <v>0.95480001000000003</v>
      </c>
      <c r="H186">
        <v>34.863998410000001</v>
      </c>
      <c r="J186" s="2">
        <f>TREND(Calibration!$A$2:$A$4,Calibration!$B$2:$B$4,C186)</f>
        <v>368.23556416007659</v>
      </c>
      <c r="K186" s="2">
        <f>TREND(Calibration!$A$2:$A$4,Calibration!$C$2:$C$4,E186)</f>
        <v>422.21750584687265</v>
      </c>
      <c r="L186" s="2">
        <f>TREND(Calibration!$A$2:$A$4,Calibration!$D$2:$D$4,G186)</f>
        <v>582.62879206632169</v>
      </c>
    </row>
    <row r="187" spans="1:12" x14ac:dyDescent="0.25">
      <c r="A187">
        <v>925080</v>
      </c>
      <c r="B187">
        <v>14.88899994</v>
      </c>
      <c r="C187">
        <v>0.30487001000000002</v>
      </c>
      <c r="D187">
        <v>36.95500183</v>
      </c>
      <c r="E187">
        <v>0.24762000000000001</v>
      </c>
      <c r="F187">
        <v>36.710998539999999</v>
      </c>
      <c r="G187">
        <v>0.94889997999999998</v>
      </c>
      <c r="H187">
        <v>34.896999360000002</v>
      </c>
      <c r="J187" s="2">
        <f>TREND(Calibration!$A$2:$A$4,Calibration!$B$2:$B$4,C187)</f>
        <v>359.62018961573403</v>
      </c>
      <c r="K187" s="2">
        <f>TREND(Calibration!$A$2:$A$4,Calibration!$C$2:$C$4,E187)</f>
        <v>422.60300392317981</v>
      </c>
      <c r="L187" s="2">
        <f>TREND(Calibration!$A$2:$A$4,Calibration!$D$2:$D$4,G187)</f>
        <v>578.96316697642862</v>
      </c>
    </row>
    <row r="188" spans="1:12" x14ac:dyDescent="0.25">
      <c r="A188">
        <v>930083</v>
      </c>
      <c r="B188">
        <v>14.84000015</v>
      </c>
      <c r="C188">
        <v>0.30264999999999997</v>
      </c>
      <c r="D188">
        <v>36.977001190000003</v>
      </c>
      <c r="E188">
        <v>0.24762000000000001</v>
      </c>
      <c r="F188">
        <v>36.716999049999998</v>
      </c>
      <c r="G188">
        <v>0.94720000000000004</v>
      </c>
      <c r="H188">
        <v>34.832000729999997</v>
      </c>
      <c r="J188" s="2">
        <f>TREND(Calibration!$A$2:$A$4,Calibration!$B$2:$B$4,C188)</f>
        <v>349.76121290350693</v>
      </c>
      <c r="K188" s="2">
        <f>TREND(Calibration!$A$2:$A$4,Calibration!$C$2:$C$4,E188)</f>
        <v>422.60300392317981</v>
      </c>
      <c r="L188" s="2">
        <f>TREND(Calibration!$A$2:$A$4,Calibration!$D$2:$D$4,G188)</f>
        <v>577.90698771287975</v>
      </c>
    </row>
    <row r="189" spans="1:12" x14ac:dyDescent="0.25">
      <c r="A189">
        <v>935081</v>
      </c>
      <c r="B189">
        <v>14.86900043</v>
      </c>
      <c r="C189">
        <v>0.30395000999999999</v>
      </c>
      <c r="D189">
        <v>37.030998230000002</v>
      </c>
      <c r="E189">
        <v>0.24751999999999999</v>
      </c>
      <c r="F189">
        <v>36.679000850000001</v>
      </c>
      <c r="G189">
        <v>0.94289999999999996</v>
      </c>
      <c r="H189">
        <v>34.816001890000003</v>
      </c>
      <c r="J189" s="2">
        <f>TREND(Calibration!$A$2:$A$4,Calibration!$B$2:$B$4,C189)</f>
        <v>355.53450595879144</v>
      </c>
      <c r="K189" s="2">
        <f>TREND(Calibration!$A$2:$A$4,Calibration!$C$2:$C$4,E189)</f>
        <v>421.83216193896237</v>
      </c>
      <c r="L189" s="2">
        <f>TREND(Calibration!$A$2:$A$4,Calibration!$D$2:$D$4,G189)</f>
        <v>575.235444028095</v>
      </c>
    </row>
    <row r="190" spans="1:12" x14ac:dyDescent="0.25">
      <c r="A190">
        <v>940086</v>
      </c>
      <c r="B190">
        <v>14.881999970000001</v>
      </c>
      <c r="C190">
        <v>0.30454001000000003</v>
      </c>
      <c r="D190">
        <v>36.958000179999999</v>
      </c>
      <c r="E190">
        <v>0.24756998999999999</v>
      </c>
      <c r="F190">
        <v>36.708000179999999</v>
      </c>
      <c r="G190">
        <v>0.94620000999999998</v>
      </c>
      <c r="H190">
        <v>34.77099991</v>
      </c>
      <c r="J190" s="2">
        <f>TREND(Calibration!$A$2:$A$4,Calibration!$B$2:$B$4,C190)</f>
        <v>358.15467265183088</v>
      </c>
      <c r="K190" s="2">
        <f>TREND(Calibration!$A$2:$A$4,Calibration!$C$2:$C$4,E190)</f>
        <v>422.21750584687265</v>
      </c>
      <c r="L190" s="2">
        <f>TREND(Calibration!$A$2:$A$4,Calibration!$D$2:$D$4,G190)</f>
        <v>577.2857046967523</v>
      </c>
    </row>
    <row r="191" spans="1:12" x14ac:dyDescent="0.25">
      <c r="A191">
        <v>945139</v>
      </c>
      <c r="B191">
        <v>14.944000239999999</v>
      </c>
      <c r="C191">
        <v>0.30373000999999999</v>
      </c>
      <c r="D191">
        <v>36.973999020000001</v>
      </c>
      <c r="E191">
        <v>0.24762000000000001</v>
      </c>
      <c r="F191">
        <v>36.72000122</v>
      </c>
      <c r="G191">
        <v>0.96130002000000003</v>
      </c>
      <c r="H191">
        <v>34.803001399999999</v>
      </c>
      <c r="J191" s="2">
        <f>TREND(Calibration!$A$2:$A$4,Calibration!$B$2:$B$4,C191)</f>
        <v>354.5574946495226</v>
      </c>
      <c r="K191" s="2">
        <f>TREND(Calibration!$A$2:$A$4,Calibration!$C$2:$C$4,E191)</f>
        <v>422.60300392317981</v>
      </c>
      <c r="L191" s="2">
        <f>TREND(Calibration!$A$2:$A$4,Calibration!$D$2:$D$4,G191)</f>
        <v>586.66717826784213</v>
      </c>
    </row>
    <row r="192" spans="1:12" x14ac:dyDescent="0.25">
      <c r="A192">
        <v>950146</v>
      </c>
      <c r="B192">
        <v>14.87199974</v>
      </c>
      <c r="C192">
        <v>0.30362001</v>
      </c>
      <c r="D192">
        <v>36.983001710000003</v>
      </c>
      <c r="E192">
        <v>0.24784</v>
      </c>
      <c r="F192">
        <v>36.66999817</v>
      </c>
      <c r="G192">
        <v>0.94889997999999998</v>
      </c>
      <c r="H192">
        <v>34.791000369999999</v>
      </c>
      <c r="J192" s="2">
        <f>TREND(Calibration!$A$2:$A$4,Calibration!$B$2:$B$4,C192)</f>
        <v>354.06898899488829</v>
      </c>
      <c r="K192" s="2">
        <f>TREND(Calibration!$A$2:$A$4,Calibration!$C$2:$C$4,E192)</f>
        <v>424.29885628845841</v>
      </c>
      <c r="L192" s="2">
        <f>TREND(Calibration!$A$2:$A$4,Calibration!$D$2:$D$4,G192)</f>
        <v>578.96316697642862</v>
      </c>
    </row>
    <row r="193" spans="1:12" x14ac:dyDescent="0.25">
      <c r="A193">
        <v>955089</v>
      </c>
      <c r="B193">
        <v>14.914999959999999</v>
      </c>
      <c r="C193">
        <v>0.30346000000000001</v>
      </c>
      <c r="D193">
        <v>36.951000209999997</v>
      </c>
      <c r="E193">
        <v>0.24751999999999999</v>
      </c>
      <c r="F193">
        <v>36.70500183</v>
      </c>
      <c r="G193">
        <v>0.96179998</v>
      </c>
      <c r="H193">
        <v>34.826000209999997</v>
      </c>
      <c r="J193" s="2">
        <f>TREND(Calibration!$A$2:$A$4,Calibration!$B$2:$B$4,C193)</f>
        <v>353.35839090581499</v>
      </c>
      <c r="K193" s="2">
        <f>TREND(Calibration!$A$2:$A$4,Calibration!$C$2:$C$4,E193)</f>
        <v>421.83216193896237</v>
      </c>
      <c r="L193" s="2">
        <f>TREND(Calibration!$A$2:$A$4,Calibration!$D$2:$D$4,G193)</f>
        <v>586.97779803078276</v>
      </c>
    </row>
    <row r="194" spans="1:12" x14ac:dyDescent="0.25">
      <c r="A194">
        <v>960088</v>
      </c>
      <c r="B194">
        <v>14.90499973</v>
      </c>
      <c r="C194">
        <v>0.30184000999999999</v>
      </c>
      <c r="D194">
        <v>36.942001339999997</v>
      </c>
      <c r="E194">
        <v>0.24756998999999999</v>
      </c>
      <c r="F194">
        <v>36.740001679999999</v>
      </c>
      <c r="G194">
        <v>0.96289997999999999</v>
      </c>
      <c r="H194">
        <v>34.900001529999997</v>
      </c>
      <c r="J194" s="2">
        <f>TREND(Calibration!$A$2:$A$4,Calibration!$B$2:$B$4,C194)</f>
        <v>346.1640793108038</v>
      </c>
      <c r="K194" s="2">
        <f>TREND(Calibration!$A$2:$A$4,Calibration!$C$2:$C$4,E194)</f>
        <v>422.21750584687265</v>
      </c>
      <c r="L194" s="2">
        <f>TREND(Calibration!$A$2:$A$4,Calibration!$D$2:$D$4,G194)</f>
        <v>587.66121618270438</v>
      </c>
    </row>
    <row r="195" spans="1:12" x14ac:dyDescent="0.25">
      <c r="A195">
        <v>965080</v>
      </c>
      <c r="B195">
        <v>14.88899994</v>
      </c>
      <c r="C195">
        <v>0.30118999000000002</v>
      </c>
      <c r="D195">
        <v>36.979999540000001</v>
      </c>
      <c r="E195">
        <v>0.24729999999999999</v>
      </c>
      <c r="F195">
        <v>36.7140007</v>
      </c>
      <c r="G195">
        <v>0.95749998000000003</v>
      </c>
      <c r="H195">
        <v>34.819000240000001</v>
      </c>
      <c r="J195" s="2">
        <f>TREND(Calibration!$A$2:$A$4,Calibration!$B$2:$B$4,C195)</f>
        <v>343.27736616875427</v>
      </c>
      <c r="K195" s="2">
        <f>TREND(Calibration!$A$2:$A$4,Calibration!$C$2:$C$4,E195)</f>
        <v>420.13630957368377</v>
      </c>
      <c r="L195" s="2">
        <f>TREND(Calibration!$A$2:$A$4,Calibration!$D$2:$D$4,G195)</f>
        <v>584.30625434599801</v>
      </c>
    </row>
    <row r="196" spans="1:12" x14ac:dyDescent="0.25">
      <c r="A196">
        <v>970087</v>
      </c>
      <c r="B196">
        <v>14.89500046</v>
      </c>
      <c r="C196">
        <v>0.30886998999999998</v>
      </c>
      <c r="D196">
        <v>36.9640007</v>
      </c>
      <c r="E196">
        <v>0.24714000999999999</v>
      </c>
      <c r="F196">
        <v>36.723999020000001</v>
      </c>
      <c r="G196">
        <v>0.95209997999999996</v>
      </c>
      <c r="H196">
        <v>34.868000029999997</v>
      </c>
      <c r="J196" s="2">
        <f>TREND(Calibration!$A$2:$A$4,Calibration!$B$2:$B$4,C196)</f>
        <v>377.3839427832304</v>
      </c>
      <c r="K196" s="2">
        <f>TREND(Calibration!$A$2:$A$4,Calibration!$C$2:$C$4,E196)</f>
        <v>418.90303948313431</v>
      </c>
      <c r="L196" s="2">
        <f>TREND(Calibration!$A$2:$A$4,Calibration!$D$2:$D$4,G196)</f>
        <v>580.95129250929165</v>
      </c>
    </row>
    <row r="197" spans="1:12" x14ac:dyDescent="0.25">
      <c r="A197">
        <v>975083</v>
      </c>
      <c r="B197">
        <v>14.92399979</v>
      </c>
      <c r="C197">
        <v>0.30340999000000002</v>
      </c>
      <c r="D197">
        <v>36.951000209999997</v>
      </c>
      <c r="E197">
        <v>0.24725000999999999</v>
      </c>
      <c r="F197">
        <v>36.745998380000003</v>
      </c>
      <c r="G197">
        <v>0.95859998000000002</v>
      </c>
      <c r="H197">
        <v>34.858001710000003</v>
      </c>
      <c r="J197" s="2">
        <f>TREND(Calibration!$A$2:$A$4,Calibration!$B$2:$B$4,C197)</f>
        <v>353.13629847137622</v>
      </c>
      <c r="K197" s="2">
        <f>TREND(Calibration!$A$2:$A$4,Calibration!$C$2:$C$4,E197)</f>
        <v>419.75096566577349</v>
      </c>
      <c r="L197" s="2">
        <f>TREND(Calibration!$A$2:$A$4,Calibration!$D$2:$D$4,G197)</f>
        <v>584.98967249791974</v>
      </c>
    </row>
    <row r="198" spans="1:12" x14ac:dyDescent="0.25">
      <c r="A198">
        <v>980087</v>
      </c>
      <c r="B198">
        <v>14.90499973</v>
      </c>
      <c r="C198">
        <v>0.30226999999999998</v>
      </c>
      <c r="D198">
        <v>36.979999540000001</v>
      </c>
      <c r="E198">
        <v>0.24729999999999999</v>
      </c>
      <c r="F198">
        <v>36.659999849999998</v>
      </c>
      <c r="G198">
        <v>0.95529997</v>
      </c>
      <c r="H198">
        <v>34.880001069999999</v>
      </c>
      <c r="J198" s="2">
        <f>TREND(Calibration!$A$2:$A$4,Calibration!$B$2:$B$4,C198)</f>
        <v>348.07364791476994</v>
      </c>
      <c r="K198" s="2">
        <f>TREND(Calibration!$A$2:$A$4,Calibration!$C$2:$C$4,E198)</f>
        <v>420.13630957368377</v>
      </c>
      <c r="L198" s="2">
        <f>TREND(Calibration!$A$2:$A$4,Calibration!$D$2:$D$4,G198)</f>
        <v>582.93941182926244</v>
      </c>
    </row>
    <row r="199" spans="1:12" x14ac:dyDescent="0.25">
      <c r="A199">
        <v>985081</v>
      </c>
      <c r="B199">
        <v>14.944000239999999</v>
      </c>
      <c r="C199">
        <v>0.30303001000000002</v>
      </c>
      <c r="D199">
        <v>36.948001859999998</v>
      </c>
      <c r="E199">
        <v>0.24725000999999999</v>
      </c>
      <c r="F199">
        <v>36.745998380000003</v>
      </c>
      <c r="G199">
        <v>0.95429998999999999</v>
      </c>
      <c r="H199">
        <v>34.854999540000001</v>
      </c>
      <c r="J199" s="2">
        <f>TREND(Calibration!$A$2:$A$4,Calibration!$B$2:$B$4,C199)</f>
        <v>351.44882230184908</v>
      </c>
      <c r="K199" s="2">
        <f>TREND(Calibration!$A$2:$A$4,Calibration!$C$2:$C$4,E199)</f>
        <v>419.75096566577349</v>
      </c>
      <c r="L199" s="2">
        <f>TREND(Calibration!$A$2:$A$4,Calibration!$D$2:$D$4,G199)</f>
        <v>582.31813502602733</v>
      </c>
    </row>
    <row r="200" spans="1:12" x14ac:dyDescent="0.25">
      <c r="A200">
        <v>990080</v>
      </c>
      <c r="B200">
        <v>14.934000019999999</v>
      </c>
      <c r="C200">
        <v>0.30221998999999999</v>
      </c>
      <c r="D200">
        <v>36.966999049999998</v>
      </c>
      <c r="E200">
        <v>0.24725000999999999</v>
      </c>
      <c r="F200">
        <v>36.727001190000003</v>
      </c>
      <c r="G200">
        <v>0.94989997000000004</v>
      </c>
      <c r="H200">
        <v>34.816001890000003</v>
      </c>
      <c r="J200" s="2">
        <f>TREND(Calibration!$A$2:$A$4,Calibration!$B$2:$B$4,C200)</f>
        <v>347.85155548033117</v>
      </c>
      <c r="K200" s="2">
        <f>TREND(Calibration!$A$2:$A$4,Calibration!$C$2:$C$4,E200)</f>
        <v>419.75096566577349</v>
      </c>
      <c r="L200" s="2">
        <f>TREND(Calibration!$A$2:$A$4,Calibration!$D$2:$D$4,G200)</f>
        <v>579.58444999255607</v>
      </c>
    </row>
    <row r="201" spans="1:12" x14ac:dyDescent="0.25">
      <c r="A201">
        <v>995081</v>
      </c>
      <c r="B201">
        <v>14.944000239999999</v>
      </c>
      <c r="C201">
        <v>0.30059998999999998</v>
      </c>
      <c r="D201">
        <v>36.9640007</v>
      </c>
      <c r="E201">
        <v>0.24718999999999999</v>
      </c>
      <c r="F201">
        <v>36.729999540000001</v>
      </c>
      <c r="G201">
        <v>0.95700001999999995</v>
      </c>
      <c r="H201">
        <v>34.832000729999997</v>
      </c>
      <c r="J201" s="2">
        <f>TREND(Calibration!$A$2:$A$4,Calibration!$B$2:$B$4,C201)</f>
        <v>340.65719947571506</v>
      </c>
      <c r="K201" s="2">
        <f>TREND(Calibration!$A$2:$A$4,Calibration!$C$2:$C$4,E201)</f>
        <v>419.28838339104459</v>
      </c>
      <c r="L201" s="2">
        <f>TREND(Calibration!$A$2:$A$4,Calibration!$D$2:$D$4,G201)</f>
        <v>583.99563458305738</v>
      </c>
    </row>
    <row r="202" spans="1:12" x14ac:dyDescent="0.25">
      <c r="A202">
        <v>1000081</v>
      </c>
      <c r="B202">
        <v>14.944000239999999</v>
      </c>
      <c r="C202">
        <v>0.30335000000000001</v>
      </c>
      <c r="D202">
        <v>36.944999690000003</v>
      </c>
      <c r="E202">
        <v>0.24718999999999999</v>
      </c>
      <c r="F202">
        <v>36.733001710000003</v>
      </c>
      <c r="G202">
        <v>0.95319997999999995</v>
      </c>
      <c r="H202">
        <v>34.863998410000001</v>
      </c>
      <c r="J202" s="2">
        <f>TREND(Calibration!$A$2:$A$4,Calibration!$B$2:$B$4,C202)</f>
        <v>352.86988525118068</v>
      </c>
      <c r="K202" s="2">
        <f>TREND(Calibration!$A$2:$A$4,Calibration!$C$2:$C$4,E202)</f>
        <v>419.28838339104459</v>
      </c>
      <c r="L202" s="2">
        <f>TREND(Calibration!$A$2:$A$4,Calibration!$D$2:$D$4,G202)</f>
        <v>581.63471066121326</v>
      </c>
    </row>
    <row r="203" spans="1:12" x14ac:dyDescent="0.25">
      <c r="A203">
        <v>1005081</v>
      </c>
      <c r="B203">
        <v>15.00199986</v>
      </c>
      <c r="C203">
        <v>0.29887000000000002</v>
      </c>
      <c r="D203">
        <v>36.951000209999997</v>
      </c>
      <c r="E203">
        <v>0.24729999999999999</v>
      </c>
      <c r="F203">
        <v>36.749000549999998</v>
      </c>
      <c r="G203">
        <v>0.94989997000000004</v>
      </c>
      <c r="H203">
        <v>34.912998199999997</v>
      </c>
      <c r="J203" s="2">
        <f>TREND(Calibration!$A$2:$A$4,Calibration!$B$2:$B$4,C203)</f>
        <v>332.97438222606957</v>
      </c>
      <c r="K203" s="2">
        <f>TREND(Calibration!$A$2:$A$4,Calibration!$C$2:$C$4,E203)</f>
        <v>420.13630957368377</v>
      </c>
      <c r="L203" s="2">
        <f>TREND(Calibration!$A$2:$A$4,Calibration!$D$2:$D$4,G203)</f>
        <v>579.58444999255607</v>
      </c>
    </row>
    <row r="204" spans="1:12" x14ac:dyDescent="0.25">
      <c r="A204">
        <v>1010081</v>
      </c>
      <c r="B204">
        <v>15.01200008</v>
      </c>
      <c r="C204">
        <v>0.30146000000000001</v>
      </c>
      <c r="D204">
        <v>36.936000819999997</v>
      </c>
      <c r="E204">
        <v>0.24751999999999999</v>
      </c>
      <c r="F204">
        <v>36.698001859999998</v>
      </c>
      <c r="G204">
        <v>0.94289999999999996</v>
      </c>
      <c r="H204">
        <v>34.902999880000003</v>
      </c>
      <c r="J204" s="2">
        <f>TREND(Calibration!$A$2:$A$4,Calibration!$B$2:$B$4,C204)</f>
        <v>344.47646991246188</v>
      </c>
      <c r="K204" s="2">
        <f>TREND(Calibration!$A$2:$A$4,Calibration!$C$2:$C$4,E204)</f>
        <v>421.83216193896237</v>
      </c>
      <c r="L204" s="2">
        <f>TREND(Calibration!$A$2:$A$4,Calibration!$D$2:$D$4,G204)</f>
        <v>575.235444028095</v>
      </c>
    </row>
    <row r="205" spans="1:12" x14ac:dyDescent="0.25">
      <c r="A205">
        <v>1015092</v>
      </c>
      <c r="B205">
        <v>15.027999879999999</v>
      </c>
      <c r="C205">
        <v>0.30206000999999999</v>
      </c>
      <c r="D205">
        <v>36.973999020000001</v>
      </c>
      <c r="E205">
        <v>0.24767998999999999</v>
      </c>
      <c r="F205">
        <v>36.708000179999999</v>
      </c>
      <c r="G205">
        <v>0.94239998000000003</v>
      </c>
      <c r="H205">
        <v>34.828998570000003</v>
      </c>
      <c r="J205" s="2">
        <f>TREND(Calibration!$A$2:$A$4,Calibration!$B$2:$B$4,C205)</f>
        <v>347.14109062007265</v>
      </c>
      <c r="K205" s="2">
        <f>TREND(Calibration!$A$2:$A$4,Calibration!$C$2:$C$4,E205)</f>
        <v>423.06543202951184</v>
      </c>
      <c r="L205" s="2">
        <f>TREND(Calibration!$A$2:$A$4,Calibration!$D$2:$D$4,G205)</f>
        <v>574.92478698780064</v>
      </c>
    </row>
    <row r="206" spans="1:12" x14ac:dyDescent="0.25">
      <c r="A206">
        <v>1020080</v>
      </c>
      <c r="B206">
        <v>14.998999599999999</v>
      </c>
      <c r="C206">
        <v>0.29854000000000003</v>
      </c>
      <c r="D206">
        <v>36.966999049999998</v>
      </c>
      <c r="E206">
        <v>0.24729999999999999</v>
      </c>
      <c r="F206">
        <v>36.686000819999997</v>
      </c>
      <c r="G206">
        <v>0.93699997999999995</v>
      </c>
      <c r="H206">
        <v>34.791000369999999</v>
      </c>
      <c r="J206" s="2">
        <f>TREND(Calibration!$A$2:$A$4,Calibration!$B$2:$B$4,C206)</f>
        <v>331.50886526216641</v>
      </c>
      <c r="K206" s="2">
        <f>TREND(Calibration!$A$2:$A$4,Calibration!$C$2:$C$4,E206)</f>
        <v>420.13630957368377</v>
      </c>
      <c r="L206" s="2">
        <f>TREND(Calibration!$A$2:$A$4,Calibration!$D$2:$D$4,G206)</f>
        <v>571.56982515109416</v>
      </c>
    </row>
    <row r="207" spans="1:12" x14ac:dyDescent="0.25">
      <c r="A207">
        <v>1025081</v>
      </c>
      <c r="B207">
        <v>15.01200008</v>
      </c>
      <c r="C207">
        <v>0.29929999000000002</v>
      </c>
      <c r="D207">
        <v>36.986000060000002</v>
      </c>
      <c r="E207">
        <v>0.24725000999999999</v>
      </c>
      <c r="F207">
        <v>36.710998539999999</v>
      </c>
      <c r="G207">
        <v>0.94239998000000003</v>
      </c>
      <c r="H207">
        <v>34.902999880000003</v>
      </c>
      <c r="J207" s="2">
        <f>TREND(Calibration!$A$2:$A$4,Calibration!$B$2:$B$4,C207)</f>
        <v>334.88395083003547</v>
      </c>
      <c r="K207" s="2">
        <f>TREND(Calibration!$A$2:$A$4,Calibration!$C$2:$C$4,E207)</f>
        <v>419.75096566577349</v>
      </c>
      <c r="L207" s="2">
        <f>TREND(Calibration!$A$2:$A$4,Calibration!$D$2:$D$4,G207)</f>
        <v>574.92478698780064</v>
      </c>
    </row>
    <row r="208" spans="1:12" x14ac:dyDescent="0.25">
      <c r="A208">
        <v>1030081</v>
      </c>
      <c r="B208">
        <v>15.041000370000001</v>
      </c>
      <c r="C208">
        <v>0.30373000999999999</v>
      </c>
      <c r="D208">
        <v>36.951000209999997</v>
      </c>
      <c r="E208">
        <v>0.24718999999999999</v>
      </c>
      <c r="F208">
        <v>36.729999540000001</v>
      </c>
      <c r="G208">
        <v>0.93430000999999996</v>
      </c>
      <c r="H208">
        <v>34.883998869999999</v>
      </c>
      <c r="J208" s="2">
        <f>TREND(Calibration!$A$2:$A$4,Calibration!$B$2:$B$4,C208)</f>
        <v>354.5574946495226</v>
      </c>
      <c r="K208" s="2">
        <f>TREND(Calibration!$A$2:$A$4,Calibration!$C$2:$C$4,E208)</f>
        <v>419.28838339104459</v>
      </c>
      <c r="L208" s="2">
        <f>TREND(Calibration!$A$2:$A$4,Calibration!$D$2:$D$4,G208)</f>
        <v>569.89236287141784</v>
      </c>
    </row>
    <row r="209" spans="1:12" x14ac:dyDescent="0.25">
      <c r="A209">
        <v>1035080</v>
      </c>
      <c r="B209">
        <v>15.03499985</v>
      </c>
      <c r="C209">
        <v>0.30146000000000001</v>
      </c>
      <c r="D209">
        <v>36.951000209999997</v>
      </c>
      <c r="E209">
        <v>0.24729999999999999</v>
      </c>
      <c r="F209">
        <v>36.70500183</v>
      </c>
      <c r="G209">
        <v>0.93540000999999995</v>
      </c>
      <c r="H209">
        <v>34.931999210000001</v>
      </c>
      <c r="J209" s="2">
        <f>TREND(Calibration!$A$2:$A$4,Calibration!$B$2:$B$4,C209)</f>
        <v>344.47646991246188</v>
      </c>
      <c r="K209" s="2">
        <f>TREND(Calibration!$A$2:$A$4,Calibration!$C$2:$C$4,E209)</f>
        <v>420.13630957368377</v>
      </c>
      <c r="L209" s="2">
        <f>TREND(Calibration!$A$2:$A$4,Calibration!$D$2:$D$4,G209)</f>
        <v>570.57578102333957</v>
      </c>
    </row>
    <row r="210" spans="1:12" x14ac:dyDescent="0.25">
      <c r="A210">
        <v>1040081</v>
      </c>
      <c r="B210">
        <v>15.06999969</v>
      </c>
      <c r="C210">
        <v>0.30033000999999998</v>
      </c>
      <c r="D210">
        <v>36.942001339999997</v>
      </c>
      <c r="E210">
        <v>0.24751999999999999</v>
      </c>
      <c r="F210">
        <v>36.745998380000003</v>
      </c>
      <c r="G210">
        <v>0.93809998000000006</v>
      </c>
      <c r="H210">
        <v>34.929000850000001</v>
      </c>
      <c r="J210" s="2">
        <f>TREND(Calibration!$A$2:$A$4,Calibration!$B$2:$B$4,C210)</f>
        <v>339.45822896082223</v>
      </c>
      <c r="K210" s="2">
        <f>TREND(Calibration!$A$2:$A$4,Calibration!$C$2:$C$4,E210)</f>
        <v>421.83216193896237</v>
      </c>
      <c r="L210" s="2">
        <f>TREND(Calibration!$A$2:$A$4,Calibration!$D$2:$D$4,G210)</f>
        <v>572.25324330301589</v>
      </c>
    </row>
    <row r="211" spans="1:12" x14ac:dyDescent="0.25">
      <c r="A211">
        <v>1045086</v>
      </c>
      <c r="B211">
        <v>15.06400013</v>
      </c>
      <c r="C211">
        <v>0.30702998999999997</v>
      </c>
      <c r="D211">
        <v>36.91999817</v>
      </c>
      <c r="E211">
        <v>0.24751999999999999</v>
      </c>
      <c r="F211">
        <v>36.76499939</v>
      </c>
      <c r="G211">
        <v>0.94179999999999997</v>
      </c>
      <c r="H211">
        <v>34.912998199999997</v>
      </c>
      <c r="J211" s="2">
        <f>TREND(Calibration!$A$2:$A$4,Calibration!$B$2:$B$4,C211)</f>
        <v>369.21257546934544</v>
      </c>
      <c r="K211" s="2">
        <f>TREND(Calibration!$A$2:$A$4,Calibration!$C$2:$C$4,E211)</f>
        <v>421.83216193896237</v>
      </c>
      <c r="L211" s="2">
        <f>TREND(Calibration!$A$2:$A$4,Calibration!$D$2:$D$4,G211)</f>
        <v>574.55202587617327</v>
      </c>
    </row>
    <row r="212" spans="1:12" x14ac:dyDescent="0.25">
      <c r="A212">
        <v>1050081</v>
      </c>
      <c r="B212">
        <v>15.041000370000001</v>
      </c>
      <c r="C212">
        <v>0.30253999999999998</v>
      </c>
      <c r="D212">
        <v>36.973999020000001</v>
      </c>
      <c r="E212">
        <v>0.24762000000000001</v>
      </c>
      <c r="F212">
        <v>36.694999690000003</v>
      </c>
      <c r="G212">
        <v>0.93370003000000001</v>
      </c>
      <c r="H212">
        <v>34.916000369999999</v>
      </c>
      <c r="J212" s="2">
        <f>TREND(Calibration!$A$2:$A$4,Calibration!$B$2:$B$4,C212)</f>
        <v>349.27270724887239</v>
      </c>
      <c r="K212" s="2">
        <f>TREND(Calibration!$A$2:$A$4,Calibration!$C$2:$C$4,E212)</f>
        <v>422.60300392317981</v>
      </c>
      <c r="L212" s="2">
        <f>TREND(Calibration!$A$2:$A$4,Calibration!$D$2:$D$4,G212)</f>
        <v>569.5196017597907</v>
      </c>
    </row>
    <row r="213" spans="1:12" x14ac:dyDescent="0.25">
      <c r="A213">
        <v>1055081</v>
      </c>
      <c r="B213">
        <v>15.01500034</v>
      </c>
      <c r="C213">
        <v>0.30524999000000003</v>
      </c>
      <c r="D213">
        <v>36.973999020000001</v>
      </c>
      <c r="E213">
        <v>0.24745998999999999</v>
      </c>
      <c r="F213">
        <v>36.723999020000001</v>
      </c>
      <c r="G213">
        <v>0.94080001000000002</v>
      </c>
      <c r="H213">
        <v>34.951000209999997</v>
      </c>
      <c r="J213" s="2">
        <f>TREND(Calibration!$A$2:$A$4,Calibration!$B$2:$B$4,C213)</f>
        <v>361.30766578526118</v>
      </c>
      <c r="K213" s="2">
        <f>TREND(Calibration!$A$2:$A$4,Calibration!$C$2:$C$4,E213)</f>
        <v>421.36957966423347</v>
      </c>
      <c r="L213" s="2">
        <f>TREND(Calibration!$A$2:$A$4,Calibration!$D$2:$D$4,G213)</f>
        <v>573.93074286004594</v>
      </c>
    </row>
    <row r="214" spans="1:12" x14ac:dyDescent="0.25">
      <c r="A214">
        <v>1060112</v>
      </c>
      <c r="B214">
        <v>15.00599957</v>
      </c>
      <c r="C214">
        <v>0.30237999999999998</v>
      </c>
      <c r="D214">
        <v>36.948001859999998</v>
      </c>
      <c r="E214">
        <v>0.24762000000000001</v>
      </c>
      <c r="F214">
        <v>36.755001069999999</v>
      </c>
      <c r="G214">
        <v>0.94559996999999996</v>
      </c>
      <c r="H214">
        <v>34.941001890000003</v>
      </c>
      <c r="J214" s="2">
        <f>TREND(Calibration!$A$2:$A$4,Calibration!$B$2:$B$4,C214)</f>
        <v>348.56215356940424</v>
      </c>
      <c r="K214" s="2">
        <f>TREND(Calibration!$A$2:$A$4,Calibration!$C$2:$C$4,E214)</f>
        <v>422.60300392317981</v>
      </c>
      <c r="L214" s="2">
        <f>TREND(Calibration!$A$2:$A$4,Calibration!$D$2:$D$4,G214)</f>
        <v>576.91290630777132</v>
      </c>
    </row>
    <row r="215" spans="1:12" x14ac:dyDescent="0.25">
      <c r="A215">
        <v>1065080</v>
      </c>
      <c r="B215">
        <v>14.9829998</v>
      </c>
      <c r="C215">
        <v>0.30307999000000002</v>
      </c>
      <c r="D215">
        <v>36.923000340000002</v>
      </c>
      <c r="E215">
        <v>0.24756998999999999</v>
      </c>
      <c r="F215">
        <v>36.758998869999999</v>
      </c>
      <c r="G215">
        <v>0.94559996999999996</v>
      </c>
      <c r="H215">
        <v>34.935001370000002</v>
      </c>
      <c r="J215" s="2">
        <f>TREND(Calibration!$A$2:$A$4,Calibration!$B$2:$B$4,C215)</f>
        <v>351.67078150747307</v>
      </c>
      <c r="K215" s="2">
        <f>TREND(Calibration!$A$2:$A$4,Calibration!$C$2:$C$4,E215)</f>
        <v>422.21750584687265</v>
      </c>
      <c r="L215" s="2">
        <f>TREND(Calibration!$A$2:$A$4,Calibration!$D$2:$D$4,G215)</f>
        <v>576.91290630777132</v>
      </c>
    </row>
    <row r="216" spans="1:12" x14ac:dyDescent="0.25">
      <c r="A216">
        <v>1070086</v>
      </c>
      <c r="B216">
        <v>14.92399979</v>
      </c>
      <c r="C216">
        <v>0.30476001000000003</v>
      </c>
      <c r="D216">
        <v>36.993000029999997</v>
      </c>
      <c r="E216">
        <v>0.248</v>
      </c>
      <c r="F216">
        <v>36.72000122</v>
      </c>
      <c r="G216">
        <v>0.94510000999999999</v>
      </c>
      <c r="H216">
        <v>34.863998410000001</v>
      </c>
      <c r="J216" s="2">
        <f>TREND(Calibration!$A$2:$A$4,Calibration!$B$2:$B$4,C216)</f>
        <v>359.13168396109972</v>
      </c>
      <c r="K216" s="2">
        <f>TREND(Calibration!$A$2:$A$4,Calibration!$C$2:$C$4,E216)</f>
        <v>425.53220346320632</v>
      </c>
      <c r="L216" s="2">
        <f>TREND(Calibration!$A$2:$A$4,Calibration!$D$2:$D$4,G216)</f>
        <v>576.60228654483058</v>
      </c>
    </row>
    <row r="217" spans="1:12" x14ac:dyDescent="0.25">
      <c r="A217">
        <v>1075080</v>
      </c>
      <c r="B217">
        <v>14.92399979</v>
      </c>
      <c r="C217">
        <v>0.30118999000000002</v>
      </c>
      <c r="D217">
        <v>36.9640007</v>
      </c>
      <c r="E217">
        <v>0.24751999999999999</v>
      </c>
      <c r="F217">
        <v>36.692001339999997</v>
      </c>
      <c r="G217">
        <v>0.94779997999999999</v>
      </c>
      <c r="H217">
        <v>34.924999239999998</v>
      </c>
      <c r="J217" s="2">
        <f>TREND(Calibration!$A$2:$A$4,Calibration!$B$2:$B$4,C217)</f>
        <v>343.27736616875427</v>
      </c>
      <c r="K217" s="2">
        <f>TREND(Calibration!$A$2:$A$4,Calibration!$C$2:$C$4,E217)</f>
        <v>421.83216193896237</v>
      </c>
      <c r="L217" s="2">
        <f>TREND(Calibration!$A$2:$A$4,Calibration!$D$2:$D$4,G217)</f>
        <v>578.2797488245069</v>
      </c>
    </row>
    <row r="218" spans="1:12" x14ac:dyDescent="0.25">
      <c r="A218">
        <v>1080088</v>
      </c>
      <c r="B218">
        <v>14.944000239999999</v>
      </c>
      <c r="C218">
        <v>0.30357000000000001</v>
      </c>
      <c r="D218">
        <v>36.91999817</v>
      </c>
      <c r="E218">
        <v>0.24795</v>
      </c>
      <c r="F218">
        <v>36.758998869999999</v>
      </c>
      <c r="G218">
        <v>0.95480001000000003</v>
      </c>
      <c r="H218">
        <v>34.918998719999998</v>
      </c>
      <c r="J218" s="2">
        <f>TREND(Calibration!$A$2:$A$4,Calibration!$B$2:$B$4,C218)</f>
        <v>353.84689656044952</v>
      </c>
      <c r="K218" s="2">
        <f>TREND(Calibration!$A$2:$A$4,Calibration!$C$2:$C$4,E218)</f>
        <v>425.14678247109759</v>
      </c>
      <c r="L218" s="2">
        <f>TREND(Calibration!$A$2:$A$4,Calibration!$D$2:$D$4,G218)</f>
        <v>582.62879206632169</v>
      </c>
    </row>
    <row r="219" spans="1:12" x14ac:dyDescent="0.25">
      <c r="A219">
        <v>1085088</v>
      </c>
      <c r="B219">
        <v>14.885000229999999</v>
      </c>
      <c r="C219">
        <v>0.30107999000000002</v>
      </c>
      <c r="D219">
        <v>36.986000060000002</v>
      </c>
      <c r="E219">
        <v>0.24784</v>
      </c>
      <c r="F219">
        <v>36.70500183</v>
      </c>
      <c r="G219">
        <v>0.9375</v>
      </c>
      <c r="H219">
        <v>34.874000549999998</v>
      </c>
      <c r="J219" s="2">
        <f>TREND(Calibration!$A$2:$A$4,Calibration!$B$2:$B$4,C219)</f>
        <v>342.78886051411996</v>
      </c>
      <c r="K219" s="2">
        <f>TREND(Calibration!$A$2:$A$4,Calibration!$C$2:$C$4,E219)</f>
        <v>424.29885628845841</v>
      </c>
      <c r="L219" s="2">
        <f>TREND(Calibration!$A$2:$A$4,Calibration!$D$2:$D$4,G219)</f>
        <v>571.88048219138864</v>
      </c>
    </row>
    <row r="220" spans="1:12" x14ac:dyDescent="0.25">
      <c r="A220">
        <v>1090081</v>
      </c>
      <c r="B220">
        <v>14.914999959999999</v>
      </c>
      <c r="C220">
        <v>0.30173000999999999</v>
      </c>
      <c r="D220">
        <v>36.979999540000001</v>
      </c>
      <c r="E220">
        <v>0.24784</v>
      </c>
      <c r="F220">
        <v>36.736000060000002</v>
      </c>
      <c r="G220">
        <v>0.95209997999999996</v>
      </c>
      <c r="H220">
        <v>34.937999730000001</v>
      </c>
      <c r="J220" s="2">
        <f>TREND(Calibration!$A$2:$A$4,Calibration!$B$2:$B$4,C220)</f>
        <v>345.67557365616949</v>
      </c>
      <c r="K220" s="2">
        <f>TREND(Calibration!$A$2:$A$4,Calibration!$C$2:$C$4,E220)</f>
        <v>424.29885628845841</v>
      </c>
      <c r="L220" s="2">
        <f>TREND(Calibration!$A$2:$A$4,Calibration!$D$2:$D$4,G220)</f>
        <v>580.95129250929165</v>
      </c>
    </row>
    <row r="221" spans="1:12" x14ac:dyDescent="0.25">
      <c r="A221">
        <v>1095154</v>
      </c>
      <c r="B221">
        <v>14.92099953</v>
      </c>
      <c r="C221">
        <v>0.30307999000000002</v>
      </c>
      <c r="D221">
        <v>36.986000060000002</v>
      </c>
      <c r="E221">
        <v>0.24725000999999999</v>
      </c>
      <c r="F221">
        <v>36.701000209999997</v>
      </c>
      <c r="G221">
        <v>0.94129996999999999</v>
      </c>
      <c r="H221">
        <v>34.893001560000002</v>
      </c>
      <c r="J221" s="2">
        <f>TREND(Calibration!$A$2:$A$4,Calibration!$B$2:$B$4,C221)</f>
        <v>351.67078150747307</v>
      </c>
      <c r="K221" s="2">
        <f>TREND(Calibration!$A$2:$A$4,Calibration!$C$2:$C$4,E221)</f>
        <v>419.75096566577349</v>
      </c>
      <c r="L221" s="2">
        <f>TREND(Calibration!$A$2:$A$4,Calibration!$D$2:$D$4,G221)</f>
        <v>574.24136262298657</v>
      </c>
    </row>
    <row r="222" spans="1:12" x14ac:dyDescent="0.25">
      <c r="A222">
        <v>1100082</v>
      </c>
      <c r="B222">
        <v>14.960000040000001</v>
      </c>
      <c r="C222">
        <v>0.30087000000000003</v>
      </c>
      <c r="D222">
        <v>36.951000209999997</v>
      </c>
      <c r="E222">
        <v>0.24718999999999999</v>
      </c>
      <c r="F222">
        <v>36.698001859999998</v>
      </c>
      <c r="G222">
        <v>0.95160001999999999</v>
      </c>
      <c r="H222">
        <v>34.995998380000003</v>
      </c>
      <c r="J222" s="2">
        <f>TREND(Calibration!$A$2:$A$4,Calibration!$B$2:$B$4,C222)</f>
        <v>341.8563032194229</v>
      </c>
      <c r="K222" s="2">
        <f>TREND(Calibration!$A$2:$A$4,Calibration!$C$2:$C$4,E222)</f>
        <v>419.28838339104459</v>
      </c>
      <c r="L222" s="2">
        <f>TREND(Calibration!$A$2:$A$4,Calibration!$D$2:$D$4,G222)</f>
        <v>580.64067274635102</v>
      </c>
    </row>
    <row r="223" spans="1:12" x14ac:dyDescent="0.25">
      <c r="A223">
        <v>1105088</v>
      </c>
      <c r="B223">
        <v>14.975999829999999</v>
      </c>
      <c r="C223">
        <v>0.29929999000000002</v>
      </c>
      <c r="D223">
        <v>36.958000179999999</v>
      </c>
      <c r="E223">
        <v>0.24729999999999999</v>
      </c>
      <c r="F223">
        <v>36.743000029999997</v>
      </c>
      <c r="G223">
        <v>0.95859998000000002</v>
      </c>
      <c r="H223">
        <v>34.977001190000003</v>
      </c>
      <c r="J223" s="2">
        <f>TREND(Calibration!$A$2:$A$4,Calibration!$B$2:$B$4,C223)</f>
        <v>334.88395083003547</v>
      </c>
      <c r="K223" s="2">
        <f>TREND(Calibration!$A$2:$A$4,Calibration!$C$2:$C$4,E223)</f>
        <v>420.13630957368377</v>
      </c>
      <c r="L223" s="2">
        <f>TREND(Calibration!$A$2:$A$4,Calibration!$D$2:$D$4,G223)</f>
        <v>584.98967249791974</v>
      </c>
    </row>
    <row r="224" spans="1:12" x14ac:dyDescent="0.25">
      <c r="A224">
        <v>1110081</v>
      </c>
      <c r="B224">
        <v>14.95699978</v>
      </c>
      <c r="C224">
        <v>0.30281001000000002</v>
      </c>
      <c r="D224">
        <v>36.960998539999999</v>
      </c>
      <c r="E224">
        <v>0.24729999999999999</v>
      </c>
      <c r="F224">
        <v>36.727001190000003</v>
      </c>
      <c r="G224">
        <v>0.94669998</v>
      </c>
      <c r="H224">
        <v>34.960998539999999</v>
      </c>
      <c r="J224" s="2">
        <f>TREND(Calibration!$A$2:$A$4,Calibration!$B$2:$B$4,C224)</f>
        <v>350.47181099258023</v>
      </c>
      <c r="K224" s="2">
        <f>TREND(Calibration!$A$2:$A$4,Calibration!$C$2:$C$4,E224)</f>
        <v>420.13630957368377</v>
      </c>
      <c r="L224" s="2">
        <f>TREND(Calibration!$A$2:$A$4,Calibration!$D$2:$D$4,G224)</f>
        <v>577.59633067258528</v>
      </c>
    </row>
    <row r="225" spans="1:12" x14ac:dyDescent="0.25">
      <c r="A225">
        <v>1115080</v>
      </c>
      <c r="B225">
        <v>14.93700027</v>
      </c>
      <c r="C225">
        <v>0.30307999000000002</v>
      </c>
      <c r="D225">
        <v>36.958000179999999</v>
      </c>
      <c r="E225">
        <v>0.24784</v>
      </c>
      <c r="F225">
        <v>36.76499939</v>
      </c>
      <c r="G225">
        <v>0.95749998000000003</v>
      </c>
      <c r="H225">
        <v>34.960998539999999</v>
      </c>
      <c r="J225" s="2">
        <f>TREND(Calibration!$A$2:$A$4,Calibration!$B$2:$B$4,C225)</f>
        <v>351.67078150747307</v>
      </c>
      <c r="K225" s="2">
        <f>TREND(Calibration!$A$2:$A$4,Calibration!$C$2:$C$4,E225)</f>
        <v>424.29885628845841</v>
      </c>
      <c r="L225" s="2">
        <f>TREND(Calibration!$A$2:$A$4,Calibration!$D$2:$D$4,G225)</f>
        <v>584.30625434599801</v>
      </c>
    </row>
    <row r="226" spans="1:12" x14ac:dyDescent="0.25">
      <c r="A226">
        <v>1120091</v>
      </c>
      <c r="B226">
        <v>14.940999980000001</v>
      </c>
      <c r="C226">
        <v>0.30226999999999998</v>
      </c>
      <c r="D226">
        <v>36.951000209999997</v>
      </c>
      <c r="E226">
        <v>0.24789</v>
      </c>
      <c r="F226">
        <v>36.755001069999999</v>
      </c>
      <c r="G226">
        <v>0.95639998000000004</v>
      </c>
      <c r="H226">
        <v>34.944999690000003</v>
      </c>
      <c r="J226" s="2">
        <f>TREND(Calibration!$A$2:$A$4,Calibration!$B$2:$B$4,C226)</f>
        <v>348.07364791476994</v>
      </c>
      <c r="K226" s="2">
        <f>TREND(Calibration!$A$2:$A$4,Calibration!$C$2:$C$4,E226)</f>
        <v>424.68427728056713</v>
      </c>
      <c r="L226" s="2">
        <f>TREND(Calibration!$A$2:$A$4,Calibration!$D$2:$D$4,G226)</f>
        <v>583.6228361940764</v>
      </c>
    </row>
    <row r="227" spans="1:12" x14ac:dyDescent="0.25">
      <c r="A227">
        <v>1125081</v>
      </c>
      <c r="B227">
        <v>14.914999959999999</v>
      </c>
      <c r="C227">
        <v>0.30470999999999998</v>
      </c>
      <c r="D227">
        <v>36.9070015</v>
      </c>
      <c r="E227">
        <v>0.248</v>
      </c>
      <c r="F227">
        <v>36.77099991</v>
      </c>
      <c r="G227">
        <v>0.95529997</v>
      </c>
      <c r="H227">
        <v>34.944999690000003</v>
      </c>
      <c r="J227" s="2">
        <f>TREND(Calibration!$A$2:$A$4,Calibration!$B$2:$B$4,C227)</f>
        <v>358.90959152666073</v>
      </c>
      <c r="K227" s="2">
        <f>TREND(Calibration!$A$2:$A$4,Calibration!$C$2:$C$4,E227)</f>
        <v>425.53220346320632</v>
      </c>
      <c r="L227" s="2">
        <f>TREND(Calibration!$A$2:$A$4,Calibration!$D$2:$D$4,G227)</f>
        <v>582.93941182926244</v>
      </c>
    </row>
    <row r="228" spans="1:12" x14ac:dyDescent="0.25">
      <c r="A228">
        <v>1130206</v>
      </c>
      <c r="B228">
        <v>14.86900043</v>
      </c>
      <c r="C228">
        <v>0.30616999</v>
      </c>
      <c r="D228">
        <v>36.9640007</v>
      </c>
      <c r="E228">
        <v>0.24795</v>
      </c>
      <c r="F228">
        <v>36.716999049999998</v>
      </c>
      <c r="G228">
        <v>0.94450003000000005</v>
      </c>
      <c r="H228">
        <v>34.896999360000002</v>
      </c>
      <c r="J228" s="2">
        <f>TREND(Calibration!$A$2:$A$4,Calibration!$B$2:$B$4,C228)</f>
        <v>365.39334944220354</v>
      </c>
      <c r="K228" s="2">
        <f>TREND(Calibration!$A$2:$A$4,Calibration!$C$2:$C$4,E228)</f>
        <v>425.14678247109759</v>
      </c>
      <c r="L228" s="2">
        <f>TREND(Calibration!$A$2:$A$4,Calibration!$D$2:$D$4,G228)</f>
        <v>576.22952543320343</v>
      </c>
    </row>
    <row r="229" spans="1:12" x14ac:dyDescent="0.25">
      <c r="A229">
        <v>1135080</v>
      </c>
      <c r="B229">
        <v>14.902000429999999</v>
      </c>
      <c r="C229">
        <v>0.30654000999999997</v>
      </c>
      <c r="D229">
        <v>36.966999049999998</v>
      </c>
      <c r="E229">
        <v>0.24789</v>
      </c>
      <c r="F229">
        <v>36.758998869999999</v>
      </c>
      <c r="G229">
        <v>0.95319997999999995</v>
      </c>
      <c r="H229">
        <v>34.900001529999997</v>
      </c>
      <c r="J229" s="2">
        <f>TREND(Calibration!$A$2:$A$4,Calibration!$B$2:$B$4,C229)</f>
        <v>367.03659364518376</v>
      </c>
      <c r="K229" s="2">
        <f>TREND(Calibration!$A$2:$A$4,Calibration!$C$2:$C$4,E229)</f>
        <v>424.68427728056713</v>
      </c>
      <c r="L229" s="2">
        <f>TREND(Calibration!$A$2:$A$4,Calibration!$D$2:$D$4,G229)</f>
        <v>581.63471066121326</v>
      </c>
    </row>
    <row r="230" spans="1:12" x14ac:dyDescent="0.25">
      <c r="A230">
        <v>1140081</v>
      </c>
      <c r="B230">
        <v>14.87899971</v>
      </c>
      <c r="C230">
        <v>0.30406000999999999</v>
      </c>
      <c r="D230">
        <v>36.977001190000003</v>
      </c>
      <c r="E230">
        <v>0.24735001000000001</v>
      </c>
      <c r="F230">
        <v>36.70500183</v>
      </c>
      <c r="G230">
        <v>0.95160001999999999</v>
      </c>
      <c r="H230">
        <v>34.929000850000001</v>
      </c>
      <c r="J230" s="2">
        <f>TREND(Calibration!$A$2:$A$4,Calibration!$B$2:$B$4,C230)</f>
        <v>356.02301161342598</v>
      </c>
      <c r="K230" s="2">
        <f>TREND(Calibration!$A$2:$A$4,Calibration!$C$2:$C$4,E230)</f>
        <v>420.52180764999116</v>
      </c>
      <c r="L230" s="2">
        <f>TREND(Calibration!$A$2:$A$4,Calibration!$D$2:$D$4,G230)</f>
        <v>580.64067274635102</v>
      </c>
    </row>
    <row r="231" spans="1:12" x14ac:dyDescent="0.25">
      <c r="A231">
        <v>1145080</v>
      </c>
      <c r="B231">
        <v>14.84000015</v>
      </c>
      <c r="C231">
        <v>0.30476001000000003</v>
      </c>
      <c r="D231">
        <v>36.9640007</v>
      </c>
      <c r="E231">
        <v>0.24718999999999999</v>
      </c>
      <c r="F231">
        <v>36.745998380000003</v>
      </c>
      <c r="G231">
        <v>0.94989997000000004</v>
      </c>
      <c r="H231">
        <v>34.953998570000003</v>
      </c>
      <c r="J231" s="2">
        <f>TREND(Calibration!$A$2:$A$4,Calibration!$B$2:$B$4,C231)</f>
        <v>359.13168396109972</v>
      </c>
      <c r="K231" s="2">
        <f>TREND(Calibration!$A$2:$A$4,Calibration!$C$2:$C$4,E231)</f>
        <v>419.28838339104459</v>
      </c>
      <c r="L231" s="2">
        <f>TREND(Calibration!$A$2:$A$4,Calibration!$D$2:$D$4,G231)</f>
        <v>579.58444999255607</v>
      </c>
    </row>
    <row r="232" spans="1:12" x14ac:dyDescent="0.25">
      <c r="A232">
        <v>1150088</v>
      </c>
      <c r="B232">
        <v>14.876000400000001</v>
      </c>
      <c r="C232">
        <v>0.30368000000000001</v>
      </c>
      <c r="D232">
        <v>36.983001710000003</v>
      </c>
      <c r="E232">
        <v>0.24725000999999999</v>
      </c>
      <c r="F232">
        <v>36.729999540000001</v>
      </c>
      <c r="G232">
        <v>0.95099997999999997</v>
      </c>
      <c r="H232">
        <v>34.858001710000003</v>
      </c>
      <c r="J232" s="2">
        <f>TREND(Calibration!$A$2:$A$4,Calibration!$B$2:$B$4,C232)</f>
        <v>354.33540221508383</v>
      </c>
      <c r="K232" s="2">
        <f>TREND(Calibration!$A$2:$A$4,Calibration!$C$2:$C$4,E232)</f>
        <v>419.75096566577349</v>
      </c>
      <c r="L232" s="2">
        <f>TREND(Calibration!$A$2:$A$4,Calibration!$D$2:$D$4,G232)</f>
        <v>580.26787435736992</v>
      </c>
    </row>
    <row r="233" spans="1:12" x14ac:dyDescent="0.25">
      <c r="A233">
        <v>1155088</v>
      </c>
      <c r="B233">
        <v>14.91800022</v>
      </c>
      <c r="C233">
        <v>0.30064999999999997</v>
      </c>
      <c r="D233">
        <v>36.995998380000003</v>
      </c>
      <c r="E233">
        <v>0.24725000999999999</v>
      </c>
      <c r="F233">
        <v>36.736000060000002</v>
      </c>
      <c r="G233">
        <v>0.95319997999999995</v>
      </c>
      <c r="H233">
        <v>34.832000729999997</v>
      </c>
      <c r="J233" s="2">
        <f>TREND(Calibration!$A$2:$A$4,Calibration!$B$2:$B$4,C233)</f>
        <v>340.87929191015382</v>
      </c>
      <c r="K233" s="2">
        <f>TREND(Calibration!$A$2:$A$4,Calibration!$C$2:$C$4,E233)</f>
        <v>419.75096566577349</v>
      </c>
      <c r="L233" s="2">
        <f>TREND(Calibration!$A$2:$A$4,Calibration!$D$2:$D$4,G233)</f>
        <v>581.63471066121326</v>
      </c>
    </row>
    <row r="234" spans="1:12" x14ac:dyDescent="0.25">
      <c r="A234">
        <v>1160089</v>
      </c>
      <c r="B234">
        <v>14.928000450000001</v>
      </c>
      <c r="C234">
        <v>0.30318999000000002</v>
      </c>
      <c r="D234">
        <v>36.973999020000001</v>
      </c>
      <c r="E234">
        <v>0.24729999999999999</v>
      </c>
      <c r="F234">
        <v>36.662998199999997</v>
      </c>
      <c r="G234">
        <v>0.94940000999999996</v>
      </c>
      <c r="H234">
        <v>34.874000549999998</v>
      </c>
      <c r="J234" s="2">
        <f>TREND(Calibration!$A$2:$A$4,Calibration!$B$2:$B$4,C234)</f>
        <v>352.1592871621076</v>
      </c>
      <c r="K234" s="2">
        <f>TREND(Calibration!$A$2:$A$4,Calibration!$C$2:$C$4,E234)</f>
        <v>420.13630957368377</v>
      </c>
      <c r="L234" s="2">
        <f>TREND(Calibration!$A$2:$A$4,Calibration!$D$2:$D$4,G234)</f>
        <v>579.27383022961533</v>
      </c>
    </row>
    <row r="235" spans="1:12" x14ac:dyDescent="0.25">
      <c r="A235">
        <v>1165081</v>
      </c>
      <c r="B235">
        <v>14.96700001</v>
      </c>
      <c r="C235">
        <v>0.30432998999999999</v>
      </c>
      <c r="D235">
        <v>36.9640007</v>
      </c>
      <c r="E235">
        <v>0.24735001000000001</v>
      </c>
      <c r="F235">
        <v>36.743000029999997</v>
      </c>
      <c r="G235">
        <v>0.96289997999999999</v>
      </c>
      <c r="H235">
        <v>34.92200089</v>
      </c>
      <c r="J235" s="2">
        <f>TREND(Calibration!$A$2:$A$4,Calibration!$B$2:$B$4,C235)</f>
        <v>357.22198212831859</v>
      </c>
      <c r="K235" s="2">
        <f>TREND(Calibration!$A$2:$A$4,Calibration!$C$2:$C$4,E235)</f>
        <v>420.52180764999116</v>
      </c>
      <c r="L235" s="2">
        <f>TREND(Calibration!$A$2:$A$4,Calibration!$D$2:$D$4,G235)</f>
        <v>587.66121618270438</v>
      </c>
    </row>
    <row r="236" spans="1:12" x14ac:dyDescent="0.25">
      <c r="A236">
        <v>1170081</v>
      </c>
      <c r="B236">
        <v>14.989000320000001</v>
      </c>
      <c r="C236">
        <v>0.30498001000000002</v>
      </c>
      <c r="D236">
        <v>36.942001339999997</v>
      </c>
      <c r="E236">
        <v>0.24725000999999999</v>
      </c>
      <c r="F236">
        <v>36.727001190000003</v>
      </c>
      <c r="G236">
        <v>0.94989997000000004</v>
      </c>
      <c r="H236">
        <v>34.944999690000003</v>
      </c>
      <c r="J236" s="2">
        <f>TREND(Calibration!$A$2:$A$4,Calibration!$B$2:$B$4,C236)</f>
        <v>360.10869527036857</v>
      </c>
      <c r="K236" s="2">
        <f>TREND(Calibration!$A$2:$A$4,Calibration!$C$2:$C$4,E236)</f>
        <v>419.75096566577349</v>
      </c>
      <c r="L236" s="2">
        <f>TREND(Calibration!$A$2:$A$4,Calibration!$D$2:$D$4,G236)</f>
        <v>579.58444999255607</v>
      </c>
    </row>
    <row r="237" spans="1:12" x14ac:dyDescent="0.25">
      <c r="A237">
        <v>1175081</v>
      </c>
      <c r="B237">
        <v>15.03499985</v>
      </c>
      <c r="C237">
        <v>0.30303001000000002</v>
      </c>
      <c r="D237">
        <v>36.960998539999999</v>
      </c>
      <c r="E237">
        <v>0.24729999999999999</v>
      </c>
      <c r="F237">
        <v>36.786998750000002</v>
      </c>
      <c r="G237">
        <v>0.95749998000000003</v>
      </c>
      <c r="H237">
        <v>34.909000399999996</v>
      </c>
      <c r="J237" s="2">
        <f>TREND(Calibration!$A$2:$A$4,Calibration!$B$2:$B$4,C237)</f>
        <v>351.44882230184908</v>
      </c>
      <c r="K237" s="2">
        <f>TREND(Calibration!$A$2:$A$4,Calibration!$C$2:$C$4,E237)</f>
        <v>420.13630957368377</v>
      </c>
      <c r="L237" s="2">
        <f>TREND(Calibration!$A$2:$A$4,Calibration!$D$2:$D$4,G237)</f>
        <v>584.30625434599801</v>
      </c>
    </row>
    <row r="238" spans="1:12" x14ac:dyDescent="0.25">
      <c r="A238">
        <v>1180097</v>
      </c>
      <c r="B238">
        <v>15.022000309999999</v>
      </c>
      <c r="C238">
        <v>0.29837998999999998</v>
      </c>
      <c r="D238">
        <v>36.973999020000001</v>
      </c>
      <c r="E238">
        <v>0.24729999999999999</v>
      </c>
      <c r="F238">
        <v>36.751998899999997</v>
      </c>
      <c r="G238">
        <v>0.94989997000000004</v>
      </c>
      <c r="H238">
        <v>34.937999730000001</v>
      </c>
      <c r="J238" s="2">
        <f>TREND(Calibration!$A$2:$A$4,Calibration!$B$2:$B$4,C238)</f>
        <v>330.79826717309288</v>
      </c>
      <c r="K238" s="2">
        <f>TREND(Calibration!$A$2:$A$4,Calibration!$C$2:$C$4,E238)</f>
        <v>420.13630957368377</v>
      </c>
      <c r="L238" s="2">
        <f>TREND(Calibration!$A$2:$A$4,Calibration!$D$2:$D$4,G238)</f>
        <v>579.58444999255607</v>
      </c>
    </row>
    <row r="239" spans="1:12" x14ac:dyDescent="0.25">
      <c r="A239">
        <v>1185081</v>
      </c>
      <c r="B239">
        <v>15.01500034</v>
      </c>
      <c r="C239">
        <v>0.30114001000000001</v>
      </c>
      <c r="D239">
        <v>36.9640007</v>
      </c>
      <c r="E239">
        <v>0.24735001000000001</v>
      </c>
      <c r="F239">
        <v>36.76499939</v>
      </c>
      <c r="G239">
        <v>0.95859998000000002</v>
      </c>
      <c r="H239">
        <v>34.92200089</v>
      </c>
      <c r="J239" s="2">
        <f>TREND(Calibration!$A$2:$A$4,Calibration!$B$2:$B$4,C239)</f>
        <v>343.05540696313028</v>
      </c>
      <c r="K239" s="2">
        <f>TREND(Calibration!$A$2:$A$4,Calibration!$C$2:$C$4,E239)</f>
        <v>420.52180764999116</v>
      </c>
      <c r="L239" s="2">
        <f>TREND(Calibration!$A$2:$A$4,Calibration!$D$2:$D$4,G239)</f>
        <v>584.98967249791974</v>
      </c>
    </row>
    <row r="240" spans="1:12" x14ac:dyDescent="0.25">
      <c r="A240">
        <v>1190081</v>
      </c>
      <c r="B240">
        <v>15.00199986</v>
      </c>
      <c r="C240">
        <v>0.30259999999999998</v>
      </c>
      <c r="D240">
        <v>36.948001859999998</v>
      </c>
      <c r="E240">
        <v>0.24725000999999999</v>
      </c>
      <c r="F240">
        <v>36.762001040000001</v>
      </c>
      <c r="G240">
        <v>0.95969998999999995</v>
      </c>
      <c r="H240">
        <v>34.916000369999999</v>
      </c>
      <c r="J240" s="2">
        <f>TREND(Calibration!$A$2:$A$4,Calibration!$B$2:$B$4,C240)</f>
        <v>349.53916487867309</v>
      </c>
      <c r="K240" s="2">
        <f>TREND(Calibration!$A$2:$A$4,Calibration!$C$2:$C$4,E240)</f>
        <v>419.75096566577349</v>
      </c>
      <c r="L240" s="2">
        <f>TREND(Calibration!$A$2:$A$4,Calibration!$D$2:$D$4,G240)</f>
        <v>585.67309686273359</v>
      </c>
    </row>
    <row r="241" spans="1:12" x14ac:dyDescent="0.25">
      <c r="A241">
        <v>1195081</v>
      </c>
      <c r="B241">
        <v>15.03800011</v>
      </c>
      <c r="C241">
        <v>0.30070998999999998</v>
      </c>
      <c r="D241">
        <v>36.909999849999998</v>
      </c>
      <c r="E241">
        <v>0.24729999999999999</v>
      </c>
      <c r="F241">
        <v>36.751998899999997</v>
      </c>
      <c r="G241">
        <v>0.96130002000000003</v>
      </c>
      <c r="H241">
        <v>34.912998199999997</v>
      </c>
      <c r="J241" s="2">
        <f>TREND(Calibration!$A$2:$A$4,Calibration!$B$2:$B$4,C241)</f>
        <v>341.14570513034937</v>
      </c>
      <c r="K241" s="2">
        <f>TREND(Calibration!$A$2:$A$4,Calibration!$C$2:$C$4,E241)</f>
        <v>420.13630957368377</v>
      </c>
      <c r="L241" s="2">
        <f>TREND(Calibration!$A$2:$A$4,Calibration!$D$2:$D$4,G241)</f>
        <v>586.66717826784213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190</v>
      </c>
      <c r="B2">
        <v>14.87899971</v>
      </c>
      <c r="C2">
        <v>0.30044000999999998</v>
      </c>
      <c r="D2">
        <v>36.923000340000002</v>
      </c>
      <c r="E2">
        <v>0.24833</v>
      </c>
      <c r="F2">
        <v>36.435001370000002</v>
      </c>
      <c r="G2">
        <v>0.94510000999999999</v>
      </c>
      <c r="H2">
        <v>34.637001040000001</v>
      </c>
      <c r="J2" s="2">
        <f>TREND(Calibration!$A$2:$A$4,Calibration!$B$2:$B$4,C2)</f>
        <v>339.94673461545653</v>
      </c>
      <c r="K2" s="2">
        <f>TREND(Calibration!$A$2:$A$4,Calibration!$C$2:$C$4,E2)</f>
        <v>428.0759820111241</v>
      </c>
      <c r="L2" s="2">
        <f>TREND(Calibration!$A$2:$A$4,Calibration!$D$2:$D$4,G2)</f>
        <v>576.60228654483058</v>
      </c>
    </row>
    <row r="3" spans="1:12" x14ac:dyDescent="0.25">
      <c r="A3">
        <v>5129</v>
      </c>
      <c r="B3">
        <v>14.934000019999999</v>
      </c>
      <c r="C3">
        <v>0.30048998999999998</v>
      </c>
      <c r="D3">
        <v>36.9070015</v>
      </c>
      <c r="E3">
        <v>0.24822</v>
      </c>
      <c r="F3">
        <v>36.444999690000003</v>
      </c>
      <c r="G3">
        <v>0.95639998000000004</v>
      </c>
      <c r="H3">
        <v>34.678001399999999</v>
      </c>
      <c r="J3" s="2">
        <f>TREND(Calibration!$A$2:$A$4,Calibration!$B$2:$B$4,C3)</f>
        <v>340.16869382108052</v>
      </c>
      <c r="K3" s="2">
        <f>TREND(Calibration!$A$2:$A$4,Calibration!$C$2:$C$4,E3)</f>
        <v>427.22805582848491</v>
      </c>
      <c r="L3" s="2">
        <f>TREND(Calibration!$A$2:$A$4,Calibration!$D$2:$D$4,G3)</f>
        <v>583.6228361940764</v>
      </c>
    </row>
    <row r="4" spans="1:12" x14ac:dyDescent="0.25">
      <c r="A4">
        <v>10161</v>
      </c>
      <c r="B4">
        <v>14.97000027</v>
      </c>
      <c r="C4">
        <v>0.30026998999999999</v>
      </c>
      <c r="D4">
        <v>36.894001009999997</v>
      </c>
      <c r="E4">
        <v>0.24822</v>
      </c>
      <c r="F4">
        <v>36.457000729999997</v>
      </c>
      <c r="G4">
        <v>0.95209997999999996</v>
      </c>
      <c r="H4">
        <v>34.655998230000002</v>
      </c>
      <c r="J4" s="2">
        <f>TREND(Calibration!$A$2:$A$4,Calibration!$B$2:$B$4,C4)</f>
        <v>339.19168251181168</v>
      </c>
      <c r="K4" s="2">
        <f>TREND(Calibration!$A$2:$A$4,Calibration!$C$2:$C$4,E4)</f>
        <v>427.22805582848491</v>
      </c>
      <c r="L4" s="2">
        <f>TREND(Calibration!$A$2:$A$4,Calibration!$D$2:$D$4,G4)</f>
        <v>580.95129250929165</v>
      </c>
    </row>
    <row r="5" spans="1:12" x14ac:dyDescent="0.25">
      <c r="A5">
        <v>15082</v>
      </c>
      <c r="B5">
        <v>14.97999954</v>
      </c>
      <c r="C5">
        <v>0.30292001000000002</v>
      </c>
      <c r="D5">
        <v>36.901000979999999</v>
      </c>
      <c r="E5">
        <v>0.24822</v>
      </c>
      <c r="F5">
        <v>36.453998570000003</v>
      </c>
      <c r="G5">
        <v>0.95209997999999996</v>
      </c>
      <c r="H5">
        <v>34.722999569999999</v>
      </c>
      <c r="J5" s="2">
        <f>TREND(Calibration!$A$2:$A$4,Calibration!$B$2:$B$4,C5)</f>
        <v>350.96031664721477</v>
      </c>
      <c r="K5" s="2">
        <f>TREND(Calibration!$A$2:$A$4,Calibration!$C$2:$C$4,E5)</f>
        <v>427.22805582848491</v>
      </c>
      <c r="L5" s="2">
        <f>TREND(Calibration!$A$2:$A$4,Calibration!$D$2:$D$4,G5)</f>
        <v>580.95129250929165</v>
      </c>
    </row>
    <row r="6" spans="1:12" x14ac:dyDescent="0.25">
      <c r="A6">
        <v>20089</v>
      </c>
      <c r="B6">
        <v>14.972999570000001</v>
      </c>
      <c r="C6">
        <v>0.30287001000000002</v>
      </c>
      <c r="D6">
        <v>36.894001009999997</v>
      </c>
      <c r="E6">
        <v>0.24815999999999999</v>
      </c>
      <c r="F6">
        <v>36.387001040000001</v>
      </c>
      <c r="G6">
        <v>0.94179999999999997</v>
      </c>
      <c r="H6">
        <v>34.749000549999998</v>
      </c>
      <c r="J6" s="2">
        <f>TREND(Calibration!$A$2:$A$4,Calibration!$B$2:$B$4,C6)</f>
        <v>350.73826862238093</v>
      </c>
      <c r="K6" s="2">
        <f>TREND(Calibration!$A$2:$A$4,Calibration!$C$2:$C$4,E6)</f>
        <v>426.76555063795422</v>
      </c>
      <c r="L6" s="2">
        <f>TREND(Calibration!$A$2:$A$4,Calibration!$D$2:$D$4,G6)</f>
        <v>574.55202587617327</v>
      </c>
    </row>
    <row r="7" spans="1:12" x14ac:dyDescent="0.25">
      <c r="A7">
        <v>25080</v>
      </c>
      <c r="B7">
        <v>14.98600006</v>
      </c>
      <c r="C7">
        <v>0.30206000999999999</v>
      </c>
      <c r="D7">
        <v>36.897998809999997</v>
      </c>
      <c r="E7">
        <v>0.24822</v>
      </c>
      <c r="F7">
        <v>36.4640007</v>
      </c>
      <c r="G7">
        <v>0.95910001</v>
      </c>
      <c r="H7">
        <v>34.749000549999998</v>
      </c>
      <c r="J7" s="2">
        <f>TREND(Calibration!$A$2:$A$4,Calibration!$B$2:$B$4,C7)</f>
        <v>347.14109062007265</v>
      </c>
      <c r="K7" s="2">
        <f>TREND(Calibration!$A$2:$A$4,Calibration!$C$2:$C$4,E7)</f>
        <v>427.22805582848491</v>
      </c>
      <c r="L7" s="2">
        <f>TREND(Calibration!$A$2:$A$4,Calibration!$D$2:$D$4,G7)</f>
        <v>585.30033575110645</v>
      </c>
    </row>
    <row r="8" spans="1:12" x14ac:dyDescent="0.25">
      <c r="A8">
        <v>30089</v>
      </c>
      <c r="B8">
        <v>14.946999549999999</v>
      </c>
      <c r="C8">
        <v>0.30168</v>
      </c>
      <c r="D8">
        <v>36.903999329999998</v>
      </c>
      <c r="E8">
        <v>0.24822</v>
      </c>
      <c r="F8">
        <v>36.437999730000001</v>
      </c>
      <c r="G8">
        <v>0.95050000999999995</v>
      </c>
      <c r="H8">
        <v>34.661998750000002</v>
      </c>
      <c r="J8" s="2">
        <f>TREND(Calibration!$A$2:$A$4,Calibration!$B$2:$B$4,C8)</f>
        <v>345.45348122173073</v>
      </c>
      <c r="K8" s="2">
        <f>TREND(Calibration!$A$2:$A$4,Calibration!$C$2:$C$4,E8)</f>
        <v>427.22805582848491</v>
      </c>
      <c r="L8" s="2">
        <f>TREND(Calibration!$A$2:$A$4,Calibration!$D$2:$D$4,G8)</f>
        <v>579.95724838153694</v>
      </c>
    </row>
    <row r="9" spans="1:12" x14ac:dyDescent="0.25">
      <c r="A9">
        <v>35082</v>
      </c>
      <c r="B9">
        <v>14.9829998</v>
      </c>
      <c r="C9">
        <v>0.29708001000000001</v>
      </c>
      <c r="D9">
        <v>36.897998809999997</v>
      </c>
      <c r="E9">
        <v>0.24815999999999999</v>
      </c>
      <c r="F9">
        <v>36.444999690000003</v>
      </c>
      <c r="G9">
        <v>0.95209997999999996</v>
      </c>
      <c r="H9">
        <v>34.685001370000002</v>
      </c>
      <c r="J9" s="2">
        <f>TREND(Calibration!$A$2:$A$4,Calibration!$B$2:$B$4,C9)</f>
        <v>325.02510734662337</v>
      </c>
      <c r="K9" s="2">
        <f>TREND(Calibration!$A$2:$A$4,Calibration!$C$2:$C$4,E9)</f>
        <v>426.76555063795422</v>
      </c>
      <c r="L9" s="2">
        <f>TREND(Calibration!$A$2:$A$4,Calibration!$D$2:$D$4,G9)</f>
        <v>580.95129250929165</v>
      </c>
    </row>
    <row r="10" spans="1:12" x14ac:dyDescent="0.25">
      <c r="A10">
        <v>40090</v>
      </c>
      <c r="B10">
        <v>14.95400047</v>
      </c>
      <c r="C10">
        <v>0.29859998999999998</v>
      </c>
      <c r="D10">
        <v>36.929000850000001</v>
      </c>
      <c r="E10">
        <v>0.24822</v>
      </c>
      <c r="F10">
        <v>36.42599869</v>
      </c>
      <c r="G10">
        <v>0.94940000999999996</v>
      </c>
      <c r="H10">
        <v>34.691001890000003</v>
      </c>
      <c r="J10" s="2">
        <f>TREND(Calibration!$A$2:$A$4,Calibration!$B$2:$B$4,C10)</f>
        <v>331.77527848236173</v>
      </c>
      <c r="K10" s="2">
        <f>TREND(Calibration!$A$2:$A$4,Calibration!$C$2:$C$4,E10)</f>
        <v>427.22805582848491</v>
      </c>
      <c r="L10" s="2">
        <f>TREND(Calibration!$A$2:$A$4,Calibration!$D$2:$D$4,G10)</f>
        <v>579.27383022961533</v>
      </c>
    </row>
    <row r="11" spans="1:12" x14ac:dyDescent="0.25">
      <c r="A11">
        <v>45091</v>
      </c>
      <c r="B11">
        <v>14.944000239999999</v>
      </c>
      <c r="C11">
        <v>0.29994999999999999</v>
      </c>
      <c r="D11">
        <v>36.894001009999997</v>
      </c>
      <c r="E11">
        <v>0.24822</v>
      </c>
      <c r="F11">
        <v>36.396999360000002</v>
      </c>
      <c r="G11">
        <v>0.94669998</v>
      </c>
      <c r="H11">
        <v>34.768001560000002</v>
      </c>
      <c r="J11" s="2">
        <f>TREND(Calibration!$A$2:$A$4,Calibration!$B$2:$B$4,C11)</f>
        <v>337.77061956248031</v>
      </c>
      <c r="K11" s="2">
        <f>TREND(Calibration!$A$2:$A$4,Calibration!$C$2:$C$4,E11)</f>
        <v>427.22805582848491</v>
      </c>
      <c r="L11" s="2">
        <f>TREND(Calibration!$A$2:$A$4,Calibration!$D$2:$D$4,G11)</f>
        <v>577.59633067258528</v>
      </c>
    </row>
    <row r="12" spans="1:12" x14ac:dyDescent="0.25">
      <c r="A12">
        <v>50082</v>
      </c>
      <c r="B12">
        <v>14.94999981</v>
      </c>
      <c r="C12">
        <v>0.30426999999999998</v>
      </c>
      <c r="D12">
        <v>36.897998809999997</v>
      </c>
      <c r="E12">
        <v>0.24784</v>
      </c>
      <c r="F12">
        <v>36.472999569999999</v>
      </c>
      <c r="G12">
        <v>0.95370001000000004</v>
      </c>
      <c r="H12">
        <v>34.703998570000003</v>
      </c>
      <c r="J12" s="2">
        <f>TREND(Calibration!$A$2:$A$4,Calibration!$B$2:$B$4,C12)</f>
        <v>356.95556890812304</v>
      </c>
      <c r="K12" s="2">
        <f>TREND(Calibration!$A$2:$A$4,Calibration!$C$2:$C$4,E12)</f>
        <v>424.29885628845841</v>
      </c>
      <c r="L12" s="2">
        <f>TREND(Calibration!$A$2:$A$4,Calibration!$D$2:$D$4,G12)</f>
        <v>581.94537391440008</v>
      </c>
    </row>
    <row r="13" spans="1:12" x14ac:dyDescent="0.25">
      <c r="A13">
        <v>55092</v>
      </c>
      <c r="B13">
        <v>14.902000429999999</v>
      </c>
      <c r="C13">
        <v>0.30217000999999999</v>
      </c>
      <c r="D13">
        <v>36.942001339999997</v>
      </c>
      <c r="E13">
        <v>0.24795</v>
      </c>
      <c r="F13">
        <v>36.418998719999998</v>
      </c>
      <c r="G13">
        <v>0.94080001000000002</v>
      </c>
      <c r="H13">
        <v>34.678001399999999</v>
      </c>
      <c r="J13" s="2">
        <f>TREND(Calibration!$A$2:$A$4,Calibration!$B$2:$B$4,C13)</f>
        <v>347.62959627470718</v>
      </c>
      <c r="K13" s="2">
        <f>TREND(Calibration!$A$2:$A$4,Calibration!$C$2:$C$4,E13)</f>
        <v>425.14678247109759</v>
      </c>
      <c r="L13" s="2">
        <f>TREND(Calibration!$A$2:$A$4,Calibration!$D$2:$D$4,G13)</f>
        <v>573.93074286004594</v>
      </c>
    </row>
    <row r="14" spans="1:12" x14ac:dyDescent="0.25">
      <c r="A14">
        <v>60083</v>
      </c>
      <c r="B14">
        <v>14.902000429999999</v>
      </c>
      <c r="C14">
        <v>0.29545999000000001</v>
      </c>
      <c r="D14">
        <v>36.936000819999997</v>
      </c>
      <c r="E14">
        <v>0.24729999999999999</v>
      </c>
      <c r="F14">
        <v>36.4640007</v>
      </c>
      <c r="G14">
        <v>0.94510000999999999</v>
      </c>
      <c r="H14">
        <v>34.637001040000001</v>
      </c>
      <c r="J14" s="2">
        <f>TREND(Calibration!$A$2:$A$4,Calibration!$B$2:$B$4,C14)</f>
        <v>317.83066252279741</v>
      </c>
      <c r="K14" s="2">
        <f>TREND(Calibration!$A$2:$A$4,Calibration!$C$2:$C$4,E14)</f>
        <v>420.13630957368377</v>
      </c>
      <c r="L14" s="2">
        <f>TREND(Calibration!$A$2:$A$4,Calibration!$D$2:$D$4,G14)</f>
        <v>576.60228654483058</v>
      </c>
    </row>
    <row r="15" spans="1:12" x14ac:dyDescent="0.25">
      <c r="A15">
        <v>65082</v>
      </c>
      <c r="B15">
        <v>14.855999949999999</v>
      </c>
      <c r="C15">
        <v>0.29978999000000001</v>
      </c>
      <c r="D15">
        <v>36.948001859999998</v>
      </c>
      <c r="E15">
        <v>0.24729999999999999</v>
      </c>
      <c r="F15">
        <v>36.400001529999997</v>
      </c>
      <c r="G15">
        <v>0.94349998000000002</v>
      </c>
      <c r="H15">
        <v>34.668998719999998</v>
      </c>
      <c r="J15" s="2">
        <f>TREND(Calibration!$A$2:$A$4,Calibration!$B$2:$B$4,C15)</f>
        <v>337.06002147340701</v>
      </c>
      <c r="K15" s="2">
        <f>TREND(Calibration!$A$2:$A$4,Calibration!$C$2:$C$4,E15)</f>
        <v>420.13630957368377</v>
      </c>
      <c r="L15" s="2">
        <f>TREND(Calibration!$A$2:$A$4,Calibration!$D$2:$D$4,G15)</f>
        <v>575.60820513972226</v>
      </c>
    </row>
    <row r="16" spans="1:12" x14ac:dyDescent="0.25">
      <c r="A16">
        <v>70098</v>
      </c>
      <c r="B16">
        <v>14.824000359999999</v>
      </c>
      <c r="C16">
        <v>0.30103001000000001</v>
      </c>
      <c r="D16">
        <v>36.901000979999999</v>
      </c>
      <c r="E16">
        <v>0.24725000999999999</v>
      </c>
      <c r="F16">
        <v>36.400001529999997</v>
      </c>
      <c r="G16">
        <v>0.94289999999999996</v>
      </c>
      <c r="H16">
        <v>34.707000729999997</v>
      </c>
      <c r="J16" s="2">
        <f>TREND(Calibration!$A$2:$A$4,Calibration!$B$2:$B$4,C16)</f>
        <v>342.56690130849597</v>
      </c>
      <c r="K16" s="2">
        <f>TREND(Calibration!$A$2:$A$4,Calibration!$C$2:$C$4,E16)</f>
        <v>419.75096566577349</v>
      </c>
      <c r="L16" s="2">
        <f>TREND(Calibration!$A$2:$A$4,Calibration!$D$2:$D$4,G16)</f>
        <v>575.235444028095</v>
      </c>
    </row>
    <row r="17" spans="1:12" x14ac:dyDescent="0.25">
      <c r="A17">
        <v>75088</v>
      </c>
      <c r="B17">
        <v>14.91800022</v>
      </c>
      <c r="C17">
        <v>0.30059998999999998</v>
      </c>
      <c r="D17">
        <v>36.916999820000001</v>
      </c>
      <c r="E17">
        <v>0.24729999999999999</v>
      </c>
      <c r="F17">
        <v>36.486000060000002</v>
      </c>
      <c r="G17">
        <v>0.95639998000000004</v>
      </c>
      <c r="H17">
        <v>34.681999210000001</v>
      </c>
      <c r="J17" s="2">
        <f>TREND(Calibration!$A$2:$A$4,Calibration!$B$2:$B$4,C17)</f>
        <v>340.65719947571506</v>
      </c>
      <c r="K17" s="2">
        <f>TREND(Calibration!$A$2:$A$4,Calibration!$C$2:$C$4,E17)</f>
        <v>420.13630957368377</v>
      </c>
      <c r="L17" s="2">
        <f>TREND(Calibration!$A$2:$A$4,Calibration!$D$2:$D$4,G17)</f>
        <v>583.6228361940764</v>
      </c>
    </row>
    <row r="18" spans="1:12" x14ac:dyDescent="0.25">
      <c r="A18">
        <v>80082</v>
      </c>
      <c r="B18">
        <v>14.91800022</v>
      </c>
      <c r="C18">
        <v>0.30146000000000001</v>
      </c>
      <c r="D18">
        <v>36.903999329999998</v>
      </c>
      <c r="E18">
        <v>0.24718999999999999</v>
      </c>
      <c r="F18">
        <v>36.451000209999997</v>
      </c>
      <c r="G18">
        <v>0.94989997000000004</v>
      </c>
      <c r="H18">
        <v>34.661998750000002</v>
      </c>
      <c r="J18" s="2">
        <f>TREND(Calibration!$A$2:$A$4,Calibration!$B$2:$B$4,C18)</f>
        <v>344.47646991246188</v>
      </c>
      <c r="K18" s="2">
        <f>TREND(Calibration!$A$2:$A$4,Calibration!$C$2:$C$4,E18)</f>
        <v>419.28838339104459</v>
      </c>
      <c r="L18" s="2">
        <f>TREND(Calibration!$A$2:$A$4,Calibration!$D$2:$D$4,G18)</f>
        <v>579.58444999255607</v>
      </c>
    </row>
    <row r="19" spans="1:12" x14ac:dyDescent="0.25">
      <c r="A19">
        <v>85089</v>
      </c>
      <c r="B19">
        <v>14.95400047</v>
      </c>
      <c r="C19">
        <v>0.30568001</v>
      </c>
      <c r="D19">
        <v>36.916999820000001</v>
      </c>
      <c r="E19">
        <v>0.24729999999999999</v>
      </c>
      <c r="F19">
        <v>36.435001370000002</v>
      </c>
      <c r="G19">
        <v>0.94400001</v>
      </c>
      <c r="H19">
        <v>34.626998899999997</v>
      </c>
      <c r="J19" s="2">
        <f>TREND(Calibration!$A$2:$A$4,Calibration!$B$2:$B$4,C19)</f>
        <v>363.21736761804209</v>
      </c>
      <c r="K19" s="2">
        <f>TREND(Calibration!$A$2:$A$4,Calibration!$C$2:$C$4,E19)</f>
        <v>420.13630957368377</v>
      </c>
      <c r="L19" s="2">
        <f>TREND(Calibration!$A$2:$A$4,Calibration!$D$2:$D$4,G19)</f>
        <v>575.91886839290896</v>
      </c>
    </row>
    <row r="20" spans="1:12" x14ac:dyDescent="0.25">
      <c r="A20">
        <v>90082</v>
      </c>
      <c r="B20">
        <v>14.946999549999999</v>
      </c>
      <c r="C20">
        <v>0.30572999000000001</v>
      </c>
      <c r="D20">
        <v>36.888000490000003</v>
      </c>
      <c r="E20">
        <v>0.24729999999999999</v>
      </c>
      <c r="F20">
        <v>36.400001529999997</v>
      </c>
      <c r="G20">
        <v>0.94620000999999998</v>
      </c>
      <c r="H20">
        <v>34.738998410000001</v>
      </c>
      <c r="J20" s="2">
        <f>TREND(Calibration!$A$2:$A$4,Calibration!$B$2:$B$4,C20)</f>
        <v>363.43932682366585</v>
      </c>
      <c r="K20" s="2">
        <f>TREND(Calibration!$A$2:$A$4,Calibration!$C$2:$C$4,E20)</f>
        <v>420.13630957368377</v>
      </c>
      <c r="L20" s="2">
        <f>TREND(Calibration!$A$2:$A$4,Calibration!$D$2:$D$4,G20)</f>
        <v>577.2857046967523</v>
      </c>
    </row>
    <row r="21" spans="1:12" x14ac:dyDescent="0.25">
      <c r="A21">
        <v>95091</v>
      </c>
      <c r="B21">
        <v>14.95699978</v>
      </c>
      <c r="C21">
        <v>0.30325001000000001</v>
      </c>
      <c r="D21">
        <v>36.86000061</v>
      </c>
      <c r="E21">
        <v>0.24784</v>
      </c>
      <c r="F21">
        <v>36.498001100000003</v>
      </c>
      <c r="G21">
        <v>0.95319997999999995</v>
      </c>
      <c r="H21">
        <v>34.703998570000003</v>
      </c>
      <c r="J21" s="2">
        <f>TREND(Calibration!$A$2:$A$4,Calibration!$B$2:$B$4,C21)</f>
        <v>352.42583361111792</v>
      </c>
      <c r="K21" s="2">
        <f>TREND(Calibration!$A$2:$A$4,Calibration!$C$2:$C$4,E21)</f>
        <v>424.29885628845841</v>
      </c>
      <c r="L21" s="2">
        <f>TREND(Calibration!$A$2:$A$4,Calibration!$D$2:$D$4,G21)</f>
        <v>581.63471066121326</v>
      </c>
    </row>
    <row r="22" spans="1:12" x14ac:dyDescent="0.25">
      <c r="A22">
        <v>100083</v>
      </c>
      <c r="B22">
        <v>14.88899994</v>
      </c>
      <c r="C22">
        <v>0.30351999000000002</v>
      </c>
      <c r="D22">
        <v>36.903999329999998</v>
      </c>
      <c r="E22">
        <v>0.24789</v>
      </c>
      <c r="F22">
        <v>36.409999849999998</v>
      </c>
      <c r="G22">
        <v>0.93320000000000003</v>
      </c>
      <c r="H22">
        <v>34.745998380000003</v>
      </c>
      <c r="J22" s="2">
        <f>TREND(Calibration!$A$2:$A$4,Calibration!$B$2:$B$4,C22)</f>
        <v>353.62480412601076</v>
      </c>
      <c r="K22" s="2">
        <f>TREND(Calibration!$A$2:$A$4,Calibration!$C$2:$C$4,E22)</f>
        <v>424.68427728056713</v>
      </c>
      <c r="L22" s="2">
        <f>TREND(Calibration!$A$2:$A$4,Calibration!$D$2:$D$4,G22)</f>
        <v>569.20893850660389</v>
      </c>
    </row>
    <row r="23" spans="1:12" x14ac:dyDescent="0.25">
      <c r="A23">
        <v>105100</v>
      </c>
      <c r="B23">
        <v>14.934000019999999</v>
      </c>
      <c r="C23">
        <v>0.30059998999999998</v>
      </c>
      <c r="D23">
        <v>36.894001009999997</v>
      </c>
      <c r="E23">
        <v>0.24784</v>
      </c>
      <c r="F23">
        <v>36.511001589999999</v>
      </c>
      <c r="G23">
        <v>0.94779997999999999</v>
      </c>
      <c r="H23">
        <v>34.742000580000003</v>
      </c>
      <c r="J23" s="2">
        <f>TREND(Calibration!$A$2:$A$4,Calibration!$B$2:$B$4,C23)</f>
        <v>340.65719947571506</v>
      </c>
      <c r="K23" s="2">
        <f>TREND(Calibration!$A$2:$A$4,Calibration!$C$2:$C$4,E23)</f>
        <v>424.29885628845841</v>
      </c>
      <c r="L23" s="2">
        <f>TREND(Calibration!$A$2:$A$4,Calibration!$D$2:$D$4,G23)</f>
        <v>578.2797488245069</v>
      </c>
    </row>
    <row r="24" spans="1:12" x14ac:dyDescent="0.25">
      <c r="A24">
        <v>110083</v>
      </c>
      <c r="B24">
        <v>14.93700027</v>
      </c>
      <c r="C24">
        <v>0.30146000000000001</v>
      </c>
      <c r="D24">
        <v>36.91999817</v>
      </c>
      <c r="E24">
        <v>0.24784</v>
      </c>
      <c r="F24">
        <v>36.483001710000003</v>
      </c>
      <c r="G24">
        <v>0.95099997999999997</v>
      </c>
      <c r="H24">
        <v>34.726001740000001</v>
      </c>
      <c r="J24" s="2">
        <f>TREND(Calibration!$A$2:$A$4,Calibration!$B$2:$B$4,C24)</f>
        <v>344.47646991246188</v>
      </c>
      <c r="K24" s="2">
        <f>TREND(Calibration!$A$2:$A$4,Calibration!$C$2:$C$4,E24)</f>
        <v>424.29885628845841</v>
      </c>
      <c r="L24" s="2">
        <f>TREND(Calibration!$A$2:$A$4,Calibration!$D$2:$D$4,G24)</f>
        <v>580.26787435736992</v>
      </c>
    </row>
    <row r="25" spans="1:12" x14ac:dyDescent="0.25">
      <c r="A25">
        <v>115082</v>
      </c>
      <c r="B25">
        <v>14.92099953</v>
      </c>
      <c r="C25">
        <v>0.29822000999999998</v>
      </c>
      <c r="D25">
        <v>36.909999849999998</v>
      </c>
      <c r="E25">
        <v>0.24784</v>
      </c>
      <c r="F25">
        <v>36.459999080000003</v>
      </c>
      <c r="G25">
        <v>0.94349998000000002</v>
      </c>
      <c r="H25">
        <v>34.63999939</v>
      </c>
      <c r="J25" s="2">
        <f>TREND(Calibration!$A$2:$A$4,Calibration!$B$2:$B$4,C25)</f>
        <v>330.08780231283458</v>
      </c>
      <c r="K25" s="2">
        <f>TREND(Calibration!$A$2:$A$4,Calibration!$C$2:$C$4,E25)</f>
        <v>424.29885628845841</v>
      </c>
      <c r="L25" s="2">
        <f>TREND(Calibration!$A$2:$A$4,Calibration!$D$2:$D$4,G25)</f>
        <v>575.60820513972226</v>
      </c>
    </row>
    <row r="26" spans="1:12" x14ac:dyDescent="0.25">
      <c r="A26">
        <v>120083</v>
      </c>
      <c r="B26">
        <v>14.897999759999999</v>
      </c>
      <c r="C26">
        <v>0.30016999999999999</v>
      </c>
      <c r="D26">
        <v>36.912998199999997</v>
      </c>
      <c r="E26">
        <v>0.24784</v>
      </c>
      <c r="F26">
        <v>36.437999730000001</v>
      </c>
      <c r="G26">
        <v>0.94889997999999998</v>
      </c>
      <c r="H26">
        <v>34.64599991</v>
      </c>
      <c r="J26" s="2">
        <f>TREND(Calibration!$A$2:$A$4,Calibration!$B$2:$B$4,C26)</f>
        <v>338.74763087174915</v>
      </c>
      <c r="K26" s="2">
        <f>TREND(Calibration!$A$2:$A$4,Calibration!$C$2:$C$4,E26)</f>
        <v>424.29885628845841</v>
      </c>
      <c r="L26" s="2">
        <f>TREND(Calibration!$A$2:$A$4,Calibration!$D$2:$D$4,G26)</f>
        <v>578.96316697642862</v>
      </c>
    </row>
    <row r="27" spans="1:12" x14ac:dyDescent="0.25">
      <c r="A27">
        <v>125082</v>
      </c>
      <c r="B27">
        <v>14.85999966</v>
      </c>
      <c r="C27">
        <v>0.30264999999999997</v>
      </c>
      <c r="D27">
        <v>36.91999817</v>
      </c>
      <c r="E27">
        <v>0.248</v>
      </c>
      <c r="F27">
        <v>36.402999880000003</v>
      </c>
      <c r="G27">
        <v>0.94510000999999999</v>
      </c>
      <c r="H27">
        <v>34.67200089</v>
      </c>
      <c r="J27" s="2">
        <f>TREND(Calibration!$A$2:$A$4,Calibration!$B$2:$B$4,C27)</f>
        <v>349.76121290350693</v>
      </c>
      <c r="K27" s="2">
        <f>TREND(Calibration!$A$2:$A$4,Calibration!$C$2:$C$4,E27)</f>
        <v>425.53220346320632</v>
      </c>
      <c r="L27" s="2">
        <f>TREND(Calibration!$A$2:$A$4,Calibration!$D$2:$D$4,G27)</f>
        <v>576.60228654483058</v>
      </c>
    </row>
    <row r="28" spans="1:12" x14ac:dyDescent="0.25">
      <c r="A28">
        <v>130105</v>
      </c>
      <c r="B28">
        <v>14.876000400000001</v>
      </c>
      <c r="C28">
        <v>0.30053999999999997</v>
      </c>
      <c r="D28">
        <v>36.897998809999997</v>
      </c>
      <c r="E28">
        <v>0.24795</v>
      </c>
      <c r="F28">
        <v>36.492000580000003</v>
      </c>
      <c r="G28">
        <v>0.95910001</v>
      </c>
      <c r="H28">
        <v>34.698001859999998</v>
      </c>
      <c r="J28" s="2">
        <f>TREND(Calibration!$A$2:$A$4,Calibration!$B$2:$B$4,C28)</f>
        <v>340.39078625551929</v>
      </c>
      <c r="K28" s="2">
        <f>TREND(Calibration!$A$2:$A$4,Calibration!$C$2:$C$4,E28)</f>
        <v>425.14678247109759</v>
      </c>
      <c r="L28" s="2">
        <f>TREND(Calibration!$A$2:$A$4,Calibration!$D$2:$D$4,G28)</f>
        <v>585.30033575110645</v>
      </c>
    </row>
    <row r="29" spans="1:12" x14ac:dyDescent="0.25">
      <c r="A29">
        <v>135083</v>
      </c>
      <c r="B29">
        <v>14.84000015</v>
      </c>
      <c r="C29">
        <v>0.30388999</v>
      </c>
      <c r="D29">
        <v>36.912998199999997</v>
      </c>
      <c r="E29">
        <v>0.24795</v>
      </c>
      <c r="F29">
        <v>36.416000369999999</v>
      </c>
      <c r="G29">
        <v>0.94239998000000003</v>
      </c>
      <c r="H29">
        <v>34.681999210000001</v>
      </c>
      <c r="J29" s="2">
        <f>TREND(Calibration!$A$2:$A$4,Calibration!$B$2:$B$4,C29)</f>
        <v>355.26795950978089</v>
      </c>
      <c r="K29" s="2">
        <f>TREND(Calibration!$A$2:$A$4,Calibration!$C$2:$C$4,E29)</f>
        <v>425.14678247109759</v>
      </c>
      <c r="L29" s="2">
        <f>TREND(Calibration!$A$2:$A$4,Calibration!$D$2:$D$4,G29)</f>
        <v>574.92478698780064</v>
      </c>
    </row>
    <row r="30" spans="1:12" x14ac:dyDescent="0.25">
      <c r="A30">
        <v>140082</v>
      </c>
      <c r="B30">
        <v>14.852999690000001</v>
      </c>
      <c r="C30">
        <v>0.30314001000000002</v>
      </c>
      <c r="D30">
        <v>36.881999970000003</v>
      </c>
      <c r="E30">
        <v>0.24784</v>
      </c>
      <c r="F30">
        <v>36.435001370000002</v>
      </c>
      <c r="G30">
        <v>0.94349998000000002</v>
      </c>
      <c r="H30">
        <v>34.736000060000002</v>
      </c>
      <c r="J30" s="2">
        <f>TREND(Calibration!$A$2:$A$4,Calibration!$B$2:$B$4,C30)</f>
        <v>351.93732795648361</v>
      </c>
      <c r="K30" s="2">
        <f>TREND(Calibration!$A$2:$A$4,Calibration!$C$2:$C$4,E30)</f>
        <v>424.29885628845841</v>
      </c>
      <c r="L30" s="2">
        <f>TREND(Calibration!$A$2:$A$4,Calibration!$D$2:$D$4,G30)</f>
        <v>575.60820513972226</v>
      </c>
    </row>
    <row r="31" spans="1:12" x14ac:dyDescent="0.25">
      <c r="A31">
        <v>145087</v>
      </c>
      <c r="B31">
        <v>14.902000429999999</v>
      </c>
      <c r="C31">
        <v>0.30362001</v>
      </c>
      <c r="D31">
        <v>36.923000340000002</v>
      </c>
      <c r="E31">
        <v>0.24795</v>
      </c>
      <c r="F31">
        <v>36.431999210000001</v>
      </c>
      <c r="G31">
        <v>0.93480003</v>
      </c>
      <c r="H31">
        <v>34.694000240000001</v>
      </c>
      <c r="J31" s="2">
        <f>TREND(Calibration!$A$2:$A$4,Calibration!$B$2:$B$4,C31)</f>
        <v>354.06898899488829</v>
      </c>
      <c r="K31" s="2">
        <f>TREND(Calibration!$A$2:$A$4,Calibration!$C$2:$C$4,E31)</f>
        <v>425.14678247109759</v>
      </c>
      <c r="L31" s="2">
        <f>TREND(Calibration!$A$2:$A$4,Calibration!$D$2:$D$4,G31)</f>
        <v>570.20301991171232</v>
      </c>
    </row>
    <row r="32" spans="1:12" x14ac:dyDescent="0.25">
      <c r="A32">
        <v>150089</v>
      </c>
      <c r="B32">
        <v>14.97000027</v>
      </c>
      <c r="C32">
        <v>0.30329999000000002</v>
      </c>
      <c r="D32">
        <v>36.894001009999997</v>
      </c>
      <c r="E32">
        <v>0.24795</v>
      </c>
      <c r="F32">
        <v>36.437999730000001</v>
      </c>
      <c r="G32">
        <v>0.92559999000000004</v>
      </c>
      <c r="H32">
        <v>34.685001370000002</v>
      </c>
      <c r="J32" s="2">
        <f>TREND(Calibration!$A$2:$A$4,Calibration!$B$2:$B$4,C32)</f>
        <v>352.64779281674191</v>
      </c>
      <c r="K32" s="2">
        <f>TREND(Calibration!$A$2:$A$4,Calibration!$C$2:$C$4,E32)</f>
        <v>425.14678247109759</v>
      </c>
      <c r="L32" s="2">
        <f>TREND(Calibration!$A$2:$A$4,Calibration!$D$2:$D$4,G32)</f>
        <v>564.48713415316195</v>
      </c>
    </row>
    <row r="33" spans="1:12" x14ac:dyDescent="0.25">
      <c r="A33">
        <v>155082</v>
      </c>
      <c r="B33">
        <v>15.01799965</v>
      </c>
      <c r="C33">
        <v>0.30237999999999998</v>
      </c>
      <c r="D33">
        <v>36.890998840000002</v>
      </c>
      <c r="E33">
        <v>0.24789</v>
      </c>
      <c r="F33">
        <v>36.483001710000003</v>
      </c>
      <c r="G33">
        <v>0.93640000000000001</v>
      </c>
      <c r="H33">
        <v>34.738998410000001</v>
      </c>
      <c r="J33" s="2">
        <f>TREND(Calibration!$A$2:$A$4,Calibration!$B$2:$B$4,C33)</f>
        <v>348.56215356940424</v>
      </c>
      <c r="K33" s="2">
        <f>TREND(Calibration!$A$2:$A$4,Calibration!$C$2:$C$4,E33)</f>
        <v>424.68427728056713</v>
      </c>
      <c r="L33" s="2">
        <f>TREND(Calibration!$A$2:$A$4,Calibration!$D$2:$D$4,G33)</f>
        <v>571.19706403946702</v>
      </c>
    </row>
    <row r="34" spans="1:12" x14ac:dyDescent="0.25">
      <c r="A34">
        <v>160177</v>
      </c>
      <c r="B34">
        <v>15.07699966</v>
      </c>
      <c r="C34">
        <v>0.30210998999999999</v>
      </c>
      <c r="D34">
        <v>36.875</v>
      </c>
      <c r="E34">
        <v>0.24784</v>
      </c>
      <c r="F34">
        <v>36.492000580000003</v>
      </c>
      <c r="G34">
        <v>0.93480003</v>
      </c>
      <c r="H34">
        <v>34.678001399999999</v>
      </c>
      <c r="J34" s="2">
        <f>TREND(Calibration!$A$2:$A$4,Calibration!$B$2:$B$4,C34)</f>
        <v>347.36304982569663</v>
      </c>
      <c r="K34" s="2">
        <f>TREND(Calibration!$A$2:$A$4,Calibration!$C$2:$C$4,E34)</f>
        <v>424.29885628845841</v>
      </c>
      <c r="L34" s="2">
        <f>TREND(Calibration!$A$2:$A$4,Calibration!$D$2:$D$4,G34)</f>
        <v>570.20301991171232</v>
      </c>
    </row>
    <row r="35" spans="1:12" x14ac:dyDescent="0.25">
      <c r="A35">
        <v>165091</v>
      </c>
      <c r="B35">
        <v>15.08699989</v>
      </c>
      <c r="C35">
        <v>0.30022000999999998</v>
      </c>
      <c r="D35">
        <v>36.879001619999997</v>
      </c>
      <c r="E35">
        <v>0.24789</v>
      </c>
      <c r="F35">
        <v>36.486000060000002</v>
      </c>
      <c r="G35">
        <v>0.93699997999999995</v>
      </c>
      <c r="H35">
        <v>34.687999730000001</v>
      </c>
      <c r="J35" s="2">
        <f>TREND(Calibration!$A$2:$A$4,Calibration!$B$2:$B$4,C35)</f>
        <v>338.96972330618769</v>
      </c>
      <c r="K35" s="2">
        <f>TREND(Calibration!$A$2:$A$4,Calibration!$C$2:$C$4,E35)</f>
        <v>424.68427728056713</v>
      </c>
      <c r="L35" s="2">
        <f>TREND(Calibration!$A$2:$A$4,Calibration!$D$2:$D$4,G35)</f>
        <v>571.56982515109416</v>
      </c>
    </row>
    <row r="36" spans="1:12" x14ac:dyDescent="0.25">
      <c r="A36">
        <v>170091</v>
      </c>
      <c r="B36">
        <v>15.074000359999999</v>
      </c>
      <c r="C36">
        <v>0.29833000999999998</v>
      </c>
      <c r="D36">
        <v>36.879001619999997</v>
      </c>
      <c r="E36">
        <v>0.24789</v>
      </c>
      <c r="F36">
        <v>36.459999080000003</v>
      </c>
      <c r="G36">
        <v>0.92830002</v>
      </c>
      <c r="H36">
        <v>34.637001040000001</v>
      </c>
      <c r="J36" s="2">
        <f>TREND(Calibration!$A$2:$A$4,Calibration!$B$2:$B$4,C36)</f>
        <v>330.57630796746912</v>
      </c>
      <c r="K36" s="2">
        <f>TREND(Calibration!$A$2:$A$4,Calibration!$C$2:$C$4,E36)</f>
        <v>424.68427728056713</v>
      </c>
      <c r="L36" s="2">
        <f>TREND(Calibration!$A$2:$A$4,Calibration!$D$2:$D$4,G36)</f>
        <v>566.16463371019199</v>
      </c>
    </row>
    <row r="37" spans="1:12" x14ac:dyDescent="0.25">
      <c r="A37">
        <v>175084</v>
      </c>
      <c r="B37">
        <v>15.06999969</v>
      </c>
      <c r="C37">
        <v>0.30064999999999997</v>
      </c>
      <c r="D37">
        <v>36.91999817</v>
      </c>
      <c r="E37">
        <v>0.24795</v>
      </c>
      <c r="F37">
        <v>36.416000369999999</v>
      </c>
      <c r="G37">
        <v>0.92619996999999998</v>
      </c>
      <c r="H37">
        <v>34.72000122</v>
      </c>
      <c r="J37" s="2">
        <f>TREND(Calibration!$A$2:$A$4,Calibration!$B$2:$B$4,C37)</f>
        <v>340.87929191015382</v>
      </c>
      <c r="K37" s="2">
        <f>TREND(Calibration!$A$2:$A$4,Calibration!$C$2:$C$4,E37)</f>
        <v>425.14678247109759</v>
      </c>
      <c r="L37" s="2">
        <f>TREND(Calibration!$A$2:$A$4,Calibration!$D$2:$D$4,G37)</f>
        <v>564.85989526478909</v>
      </c>
    </row>
    <row r="38" spans="1:12" x14ac:dyDescent="0.25">
      <c r="A38">
        <v>180082</v>
      </c>
      <c r="B38">
        <v>15.09599972</v>
      </c>
      <c r="C38">
        <v>0.30098000000000003</v>
      </c>
      <c r="D38">
        <v>36.897998809999997</v>
      </c>
      <c r="E38">
        <v>0.24784</v>
      </c>
      <c r="F38">
        <v>36.466999049999998</v>
      </c>
      <c r="G38">
        <v>0.9375</v>
      </c>
      <c r="H38">
        <v>34.733001710000003</v>
      </c>
      <c r="J38" s="2">
        <f>TREND(Calibration!$A$2:$A$4,Calibration!$B$2:$B$4,C38)</f>
        <v>342.34480887405721</v>
      </c>
      <c r="K38" s="2">
        <f>TREND(Calibration!$A$2:$A$4,Calibration!$C$2:$C$4,E38)</f>
        <v>424.29885628845841</v>
      </c>
      <c r="L38" s="2">
        <f>TREND(Calibration!$A$2:$A$4,Calibration!$D$2:$D$4,G38)</f>
        <v>571.88048219138864</v>
      </c>
    </row>
    <row r="39" spans="1:12" x14ac:dyDescent="0.25">
      <c r="A39">
        <v>185083</v>
      </c>
      <c r="B39">
        <v>15.126000400000001</v>
      </c>
      <c r="C39">
        <v>0.29984</v>
      </c>
      <c r="D39">
        <v>36.888000490000003</v>
      </c>
      <c r="E39">
        <v>0.24789</v>
      </c>
      <c r="F39">
        <v>36.516998289999997</v>
      </c>
      <c r="G39">
        <v>0.94830000000000003</v>
      </c>
      <c r="H39">
        <v>34.707000729999997</v>
      </c>
      <c r="J39" s="2">
        <f>TREND(Calibration!$A$2:$A$4,Calibration!$B$2:$B$4,C39)</f>
        <v>337.28211390784577</v>
      </c>
      <c r="K39" s="2">
        <f>TREND(Calibration!$A$2:$A$4,Calibration!$C$2:$C$4,E39)</f>
        <v>424.68427728056713</v>
      </c>
      <c r="L39" s="2">
        <f>TREND(Calibration!$A$2:$A$4,Calibration!$D$2:$D$4,G39)</f>
        <v>578.59040586480137</v>
      </c>
    </row>
    <row r="40" spans="1:12" x14ac:dyDescent="0.25">
      <c r="A40">
        <v>190082</v>
      </c>
      <c r="B40">
        <v>15.11299992</v>
      </c>
      <c r="C40">
        <v>0.30173000999999999</v>
      </c>
      <c r="D40">
        <v>36.881999970000003</v>
      </c>
      <c r="E40">
        <v>0.248</v>
      </c>
      <c r="F40">
        <v>36.494998930000001</v>
      </c>
      <c r="G40">
        <v>0.94669998</v>
      </c>
      <c r="H40">
        <v>34.707000729999997</v>
      </c>
      <c r="J40" s="2">
        <f>TREND(Calibration!$A$2:$A$4,Calibration!$B$2:$B$4,C40)</f>
        <v>345.67557365616949</v>
      </c>
      <c r="K40" s="2">
        <f>TREND(Calibration!$A$2:$A$4,Calibration!$C$2:$C$4,E40)</f>
        <v>425.53220346320632</v>
      </c>
      <c r="L40" s="2">
        <f>TREND(Calibration!$A$2:$A$4,Calibration!$D$2:$D$4,G40)</f>
        <v>577.59633067258528</v>
      </c>
    </row>
    <row r="41" spans="1:12" x14ac:dyDescent="0.25">
      <c r="A41">
        <v>195183</v>
      </c>
      <c r="B41">
        <v>15.09599972</v>
      </c>
      <c r="C41">
        <v>0.30135000000000001</v>
      </c>
      <c r="D41">
        <v>36.875</v>
      </c>
      <c r="E41">
        <v>0.24789</v>
      </c>
      <c r="F41">
        <v>36.494998930000001</v>
      </c>
      <c r="G41">
        <v>0.94889997999999998</v>
      </c>
      <c r="H41">
        <v>34.736000060000002</v>
      </c>
      <c r="J41" s="2">
        <f>TREND(Calibration!$A$2:$A$4,Calibration!$B$2:$B$4,C41)</f>
        <v>343.98796425782757</v>
      </c>
      <c r="K41" s="2">
        <f>TREND(Calibration!$A$2:$A$4,Calibration!$C$2:$C$4,E41)</f>
        <v>424.68427728056713</v>
      </c>
      <c r="L41" s="2">
        <f>TREND(Calibration!$A$2:$A$4,Calibration!$D$2:$D$4,G41)</f>
        <v>578.96316697642862</v>
      </c>
    </row>
    <row r="42" spans="1:12" x14ac:dyDescent="0.25">
      <c r="A42">
        <v>200153</v>
      </c>
      <c r="B42">
        <v>15.08699989</v>
      </c>
      <c r="C42">
        <v>0.30168</v>
      </c>
      <c r="D42">
        <v>36.86000061</v>
      </c>
      <c r="E42">
        <v>0.24789</v>
      </c>
      <c r="F42">
        <v>36.457000729999997</v>
      </c>
      <c r="G42">
        <v>0.94080001000000002</v>
      </c>
      <c r="H42">
        <v>34.758998869999999</v>
      </c>
      <c r="J42" s="2">
        <f>TREND(Calibration!$A$2:$A$4,Calibration!$B$2:$B$4,C42)</f>
        <v>345.45348122173073</v>
      </c>
      <c r="K42" s="2">
        <f>TREND(Calibration!$A$2:$A$4,Calibration!$C$2:$C$4,E42)</f>
        <v>424.68427728056713</v>
      </c>
      <c r="L42" s="2">
        <f>TREND(Calibration!$A$2:$A$4,Calibration!$D$2:$D$4,G42)</f>
        <v>573.93074286004594</v>
      </c>
    </row>
    <row r="43" spans="1:12" x14ac:dyDescent="0.25">
      <c r="A43">
        <v>205083</v>
      </c>
      <c r="B43">
        <v>15.09000015</v>
      </c>
      <c r="C43">
        <v>0.30053999999999997</v>
      </c>
      <c r="D43">
        <v>36.837001800000003</v>
      </c>
      <c r="E43">
        <v>0.24784</v>
      </c>
      <c r="F43">
        <v>36.501998899999997</v>
      </c>
      <c r="G43">
        <v>0.94940000999999996</v>
      </c>
      <c r="H43">
        <v>34.751998899999997</v>
      </c>
      <c r="J43" s="2">
        <f>TREND(Calibration!$A$2:$A$4,Calibration!$B$2:$B$4,C43)</f>
        <v>340.39078625551929</v>
      </c>
      <c r="K43" s="2">
        <f>TREND(Calibration!$A$2:$A$4,Calibration!$C$2:$C$4,E43)</f>
        <v>424.29885628845841</v>
      </c>
      <c r="L43" s="2">
        <f>TREND(Calibration!$A$2:$A$4,Calibration!$D$2:$D$4,G43)</f>
        <v>579.27383022961533</v>
      </c>
    </row>
    <row r="44" spans="1:12" x14ac:dyDescent="0.25">
      <c r="A44">
        <v>210083</v>
      </c>
      <c r="B44">
        <v>15.10900021</v>
      </c>
      <c r="C44">
        <v>0.29984</v>
      </c>
      <c r="D44">
        <v>36.855998990000003</v>
      </c>
      <c r="E44">
        <v>0.24784</v>
      </c>
      <c r="F44">
        <v>36.492000580000003</v>
      </c>
      <c r="G44">
        <v>0.94989997000000004</v>
      </c>
      <c r="H44">
        <v>34.687999730000001</v>
      </c>
      <c r="J44" s="2">
        <f>TREND(Calibration!$A$2:$A$4,Calibration!$B$2:$B$4,C44)</f>
        <v>337.28211390784577</v>
      </c>
      <c r="K44" s="2">
        <f>TREND(Calibration!$A$2:$A$4,Calibration!$C$2:$C$4,E44)</f>
        <v>424.29885628845841</v>
      </c>
      <c r="L44" s="2">
        <f>TREND(Calibration!$A$2:$A$4,Calibration!$D$2:$D$4,G44)</f>
        <v>579.58444999255607</v>
      </c>
    </row>
    <row r="45" spans="1:12" x14ac:dyDescent="0.25">
      <c r="A45">
        <v>215091</v>
      </c>
      <c r="B45">
        <v>15.079999920000001</v>
      </c>
      <c r="C45">
        <v>0.30016999999999999</v>
      </c>
      <c r="D45">
        <v>36.879001619999997</v>
      </c>
      <c r="E45">
        <v>0.24718999999999999</v>
      </c>
      <c r="F45">
        <v>36.486000060000002</v>
      </c>
      <c r="G45">
        <v>0.94129996999999999</v>
      </c>
      <c r="H45">
        <v>34.643001560000002</v>
      </c>
      <c r="J45" s="2">
        <f>TREND(Calibration!$A$2:$A$4,Calibration!$B$2:$B$4,C45)</f>
        <v>338.74763087174915</v>
      </c>
      <c r="K45" s="2">
        <f>TREND(Calibration!$A$2:$A$4,Calibration!$C$2:$C$4,E45)</f>
        <v>419.28838339104459</v>
      </c>
      <c r="L45" s="2">
        <f>TREND(Calibration!$A$2:$A$4,Calibration!$D$2:$D$4,G45)</f>
        <v>574.24136262298657</v>
      </c>
    </row>
    <row r="46" spans="1:12" x14ac:dyDescent="0.25">
      <c r="A46">
        <v>220083</v>
      </c>
      <c r="B46">
        <v>15.09000015</v>
      </c>
      <c r="C46">
        <v>0.29967999000000001</v>
      </c>
      <c r="D46">
        <v>36.881999970000003</v>
      </c>
      <c r="E46">
        <v>0.24789</v>
      </c>
      <c r="F46">
        <v>36.488998410000001</v>
      </c>
      <c r="G46">
        <v>0.95050000999999995</v>
      </c>
      <c r="H46">
        <v>34.698001859999998</v>
      </c>
      <c r="J46" s="2">
        <f>TREND(Calibration!$A$2:$A$4,Calibration!$B$2:$B$4,C46)</f>
        <v>336.5715158187727</v>
      </c>
      <c r="K46" s="2">
        <f>TREND(Calibration!$A$2:$A$4,Calibration!$C$2:$C$4,E46)</f>
        <v>424.68427728056713</v>
      </c>
      <c r="L46" s="2">
        <f>TREND(Calibration!$A$2:$A$4,Calibration!$D$2:$D$4,G46)</f>
        <v>579.95724838153694</v>
      </c>
    </row>
    <row r="47" spans="1:12" x14ac:dyDescent="0.25">
      <c r="A47">
        <v>225082</v>
      </c>
      <c r="B47">
        <v>15.03499985</v>
      </c>
      <c r="C47">
        <v>0.30346000000000001</v>
      </c>
      <c r="D47">
        <v>36.872001650000001</v>
      </c>
      <c r="E47">
        <v>0.24795</v>
      </c>
      <c r="F47">
        <v>36.494998930000001</v>
      </c>
      <c r="G47">
        <v>0.94510000999999999</v>
      </c>
      <c r="H47">
        <v>34.637001040000001</v>
      </c>
      <c r="J47" s="2">
        <f>TREND(Calibration!$A$2:$A$4,Calibration!$B$2:$B$4,C47)</f>
        <v>353.35839090581499</v>
      </c>
      <c r="K47" s="2">
        <f>TREND(Calibration!$A$2:$A$4,Calibration!$C$2:$C$4,E47)</f>
        <v>425.14678247109759</v>
      </c>
      <c r="L47" s="2">
        <f>TREND(Calibration!$A$2:$A$4,Calibration!$D$2:$D$4,G47)</f>
        <v>576.60228654483058</v>
      </c>
    </row>
    <row r="48" spans="1:12" x14ac:dyDescent="0.25">
      <c r="A48">
        <v>230088</v>
      </c>
      <c r="B48">
        <v>15.03100014</v>
      </c>
      <c r="C48">
        <v>0.30146000000000001</v>
      </c>
      <c r="D48">
        <v>36.881999970000003</v>
      </c>
      <c r="E48">
        <v>0.24795</v>
      </c>
      <c r="F48">
        <v>36.444999690000003</v>
      </c>
      <c r="G48">
        <v>0.94080001000000002</v>
      </c>
      <c r="H48">
        <v>34.685001370000002</v>
      </c>
      <c r="J48" s="2">
        <f>TREND(Calibration!$A$2:$A$4,Calibration!$B$2:$B$4,C48)</f>
        <v>344.47646991246188</v>
      </c>
      <c r="K48" s="2">
        <f>TREND(Calibration!$A$2:$A$4,Calibration!$C$2:$C$4,E48)</f>
        <v>425.14678247109759</v>
      </c>
      <c r="L48" s="2">
        <f>TREND(Calibration!$A$2:$A$4,Calibration!$D$2:$D$4,G48)</f>
        <v>573.93074286004594</v>
      </c>
    </row>
    <row r="49" spans="1:12" x14ac:dyDescent="0.25">
      <c r="A49">
        <v>235113</v>
      </c>
      <c r="B49">
        <v>15.102999690000001</v>
      </c>
      <c r="C49">
        <v>0.30270999999999998</v>
      </c>
      <c r="D49">
        <v>36.866001130000001</v>
      </c>
      <c r="E49">
        <v>0.24789</v>
      </c>
      <c r="F49">
        <v>36.513999939999998</v>
      </c>
      <c r="G49">
        <v>0.94989997000000004</v>
      </c>
      <c r="H49">
        <v>34.63999939</v>
      </c>
      <c r="J49" s="2">
        <f>TREND(Calibration!$A$2:$A$4,Calibration!$B$2:$B$4,C49)</f>
        <v>350.0276705333074</v>
      </c>
      <c r="K49" s="2">
        <f>TREND(Calibration!$A$2:$A$4,Calibration!$C$2:$C$4,E49)</f>
        <v>424.68427728056713</v>
      </c>
      <c r="L49" s="2">
        <f>TREND(Calibration!$A$2:$A$4,Calibration!$D$2:$D$4,G49)</f>
        <v>579.58444999255607</v>
      </c>
    </row>
    <row r="50" spans="1:12" x14ac:dyDescent="0.25">
      <c r="A50">
        <v>240090</v>
      </c>
      <c r="B50">
        <v>15.04399967</v>
      </c>
      <c r="C50">
        <v>0.30044000999999998</v>
      </c>
      <c r="D50">
        <v>36.9070015</v>
      </c>
      <c r="E50">
        <v>0.24795</v>
      </c>
      <c r="F50">
        <v>36.431999210000001</v>
      </c>
      <c r="G50">
        <v>0.93430000999999996</v>
      </c>
      <c r="H50">
        <v>34.652999880000003</v>
      </c>
      <c r="J50" s="2">
        <f>TREND(Calibration!$A$2:$A$4,Calibration!$B$2:$B$4,C50)</f>
        <v>339.94673461545653</v>
      </c>
      <c r="K50" s="2">
        <f>TREND(Calibration!$A$2:$A$4,Calibration!$C$2:$C$4,E50)</f>
        <v>425.14678247109759</v>
      </c>
      <c r="L50" s="2">
        <f>TREND(Calibration!$A$2:$A$4,Calibration!$D$2:$D$4,G50)</f>
        <v>569.89236287141784</v>
      </c>
    </row>
    <row r="51" spans="1:12" x14ac:dyDescent="0.25">
      <c r="A51">
        <v>245083</v>
      </c>
      <c r="B51">
        <v>15.00199986</v>
      </c>
      <c r="C51">
        <v>0.30384000999999999</v>
      </c>
      <c r="D51">
        <v>36.91999817</v>
      </c>
      <c r="E51">
        <v>0.24789</v>
      </c>
      <c r="F51">
        <v>36.435001370000002</v>
      </c>
      <c r="G51">
        <v>0.93480003</v>
      </c>
      <c r="H51">
        <v>34.694000240000001</v>
      </c>
      <c r="J51" s="2">
        <f>TREND(Calibration!$A$2:$A$4,Calibration!$B$2:$B$4,C51)</f>
        <v>355.04600030415713</v>
      </c>
      <c r="K51" s="2">
        <f>TREND(Calibration!$A$2:$A$4,Calibration!$C$2:$C$4,E51)</f>
        <v>424.68427728056713</v>
      </c>
      <c r="L51" s="2">
        <f>TREND(Calibration!$A$2:$A$4,Calibration!$D$2:$D$4,G51)</f>
        <v>570.20301991171232</v>
      </c>
    </row>
    <row r="52" spans="1:12" x14ac:dyDescent="0.25">
      <c r="A52">
        <v>250099</v>
      </c>
      <c r="B52">
        <v>15.03800011</v>
      </c>
      <c r="C52">
        <v>0.29940999000000001</v>
      </c>
      <c r="D52">
        <v>36.890998840000002</v>
      </c>
      <c r="E52">
        <v>0.24778998999999999</v>
      </c>
      <c r="F52">
        <v>36.516998289999997</v>
      </c>
      <c r="G52">
        <v>0.94239998000000003</v>
      </c>
      <c r="H52">
        <v>34.661998750000002</v>
      </c>
      <c r="J52" s="2">
        <f>TREND(Calibration!$A$2:$A$4,Calibration!$B$2:$B$4,C52)</f>
        <v>335.37245648467001</v>
      </c>
      <c r="K52" s="2">
        <f>TREND(Calibration!$A$2:$A$4,Calibration!$C$2:$C$4,E52)</f>
        <v>423.91335821215102</v>
      </c>
      <c r="L52" s="2">
        <f>TREND(Calibration!$A$2:$A$4,Calibration!$D$2:$D$4,G52)</f>
        <v>574.92478698780064</v>
      </c>
    </row>
    <row r="53" spans="1:12" x14ac:dyDescent="0.25">
      <c r="A53">
        <v>255083</v>
      </c>
      <c r="B53">
        <v>15.079999920000001</v>
      </c>
      <c r="C53">
        <v>0.30459999999999998</v>
      </c>
      <c r="D53">
        <v>36.86000061</v>
      </c>
      <c r="E53">
        <v>0.24725000999999999</v>
      </c>
      <c r="F53">
        <v>36.511001589999999</v>
      </c>
      <c r="G53">
        <v>0.94349998000000002</v>
      </c>
      <c r="H53">
        <v>34.659000399999996</v>
      </c>
      <c r="J53" s="2">
        <f>TREND(Calibration!$A$2:$A$4,Calibration!$B$2:$B$4,C53)</f>
        <v>358.4210858720262</v>
      </c>
      <c r="K53" s="2">
        <f>TREND(Calibration!$A$2:$A$4,Calibration!$C$2:$C$4,E53)</f>
        <v>419.75096566577349</v>
      </c>
      <c r="L53" s="2">
        <f>TREND(Calibration!$A$2:$A$4,Calibration!$D$2:$D$4,G53)</f>
        <v>575.60820513972226</v>
      </c>
    </row>
    <row r="54" spans="1:12" x14ac:dyDescent="0.25">
      <c r="A54">
        <v>260082</v>
      </c>
      <c r="B54">
        <v>15.100000380000001</v>
      </c>
      <c r="C54">
        <v>0.30307999000000002</v>
      </c>
      <c r="D54">
        <v>36.890998840000002</v>
      </c>
      <c r="E54">
        <v>0.24784</v>
      </c>
      <c r="F54">
        <v>36.492000580000003</v>
      </c>
      <c r="G54">
        <v>0.93970001000000003</v>
      </c>
      <c r="H54">
        <v>34.632999419999997</v>
      </c>
      <c r="J54" s="2">
        <f>TREND(Calibration!$A$2:$A$4,Calibration!$B$2:$B$4,C54)</f>
        <v>351.67078150747307</v>
      </c>
      <c r="K54" s="2">
        <f>TREND(Calibration!$A$2:$A$4,Calibration!$C$2:$C$4,E54)</f>
        <v>424.29885628845841</v>
      </c>
      <c r="L54" s="2">
        <f>TREND(Calibration!$A$2:$A$4,Calibration!$D$2:$D$4,G54)</f>
        <v>573.24732470812432</v>
      </c>
    </row>
    <row r="55" spans="1:12" x14ac:dyDescent="0.25">
      <c r="A55">
        <v>265083</v>
      </c>
      <c r="B55">
        <v>15.050999640000001</v>
      </c>
      <c r="C55">
        <v>0.30410999</v>
      </c>
      <c r="D55">
        <v>36.855998990000003</v>
      </c>
      <c r="E55">
        <v>0.24795</v>
      </c>
      <c r="F55">
        <v>36.472999569999999</v>
      </c>
      <c r="G55">
        <v>0.93320000000000003</v>
      </c>
      <c r="H55">
        <v>34.72000122</v>
      </c>
      <c r="J55" s="2">
        <f>TREND(Calibration!$A$2:$A$4,Calibration!$B$2:$B$4,C55)</f>
        <v>356.24497081904974</v>
      </c>
      <c r="K55" s="2">
        <f>TREND(Calibration!$A$2:$A$4,Calibration!$C$2:$C$4,E55)</f>
        <v>425.14678247109759</v>
      </c>
      <c r="L55" s="2">
        <f>TREND(Calibration!$A$2:$A$4,Calibration!$D$2:$D$4,G55)</f>
        <v>569.20893850660389</v>
      </c>
    </row>
    <row r="56" spans="1:12" x14ac:dyDescent="0.25">
      <c r="A56">
        <v>270082</v>
      </c>
      <c r="B56">
        <v>15.04399967</v>
      </c>
      <c r="C56">
        <v>0.30572999000000001</v>
      </c>
      <c r="D56">
        <v>36.872001650000001</v>
      </c>
      <c r="E56">
        <v>0.24784</v>
      </c>
      <c r="F56">
        <v>36.498001100000003</v>
      </c>
      <c r="G56">
        <v>0.93699997999999995</v>
      </c>
      <c r="H56">
        <v>34.722999569999999</v>
      </c>
      <c r="J56" s="2">
        <f>TREND(Calibration!$A$2:$A$4,Calibration!$B$2:$B$4,C56)</f>
        <v>363.43932682366585</v>
      </c>
      <c r="K56" s="2">
        <f>TREND(Calibration!$A$2:$A$4,Calibration!$C$2:$C$4,E56)</f>
        <v>424.29885628845841</v>
      </c>
      <c r="L56" s="2">
        <f>TREND(Calibration!$A$2:$A$4,Calibration!$D$2:$D$4,G56)</f>
        <v>571.56982515109416</v>
      </c>
    </row>
    <row r="57" spans="1:12" x14ac:dyDescent="0.25">
      <c r="A57">
        <v>275082</v>
      </c>
      <c r="B57">
        <v>15.027999879999999</v>
      </c>
      <c r="C57">
        <v>0.30275999999999997</v>
      </c>
      <c r="D57">
        <v>36.879001619999997</v>
      </c>
      <c r="E57">
        <v>0.24784</v>
      </c>
      <c r="F57">
        <v>36.516998289999997</v>
      </c>
      <c r="G57">
        <v>0.93370003000000001</v>
      </c>
      <c r="H57">
        <v>34.707000729999997</v>
      </c>
      <c r="J57" s="2">
        <f>TREND(Calibration!$A$2:$A$4,Calibration!$B$2:$B$4,C57)</f>
        <v>350.24971855814124</v>
      </c>
      <c r="K57" s="2">
        <f>TREND(Calibration!$A$2:$A$4,Calibration!$C$2:$C$4,E57)</f>
        <v>424.29885628845841</v>
      </c>
      <c r="L57" s="2">
        <f>TREND(Calibration!$A$2:$A$4,Calibration!$D$2:$D$4,G57)</f>
        <v>569.5196017597907</v>
      </c>
    </row>
    <row r="58" spans="1:12" x14ac:dyDescent="0.25">
      <c r="A58">
        <v>280092</v>
      </c>
      <c r="B58">
        <v>15.050999640000001</v>
      </c>
      <c r="C58">
        <v>0.30118999000000002</v>
      </c>
      <c r="D58">
        <v>36.881999970000003</v>
      </c>
      <c r="E58">
        <v>0.24789</v>
      </c>
      <c r="F58">
        <v>36.516998289999997</v>
      </c>
      <c r="G58">
        <v>0.94019997</v>
      </c>
      <c r="H58">
        <v>34.72000122</v>
      </c>
      <c r="J58" s="2">
        <f>TREND(Calibration!$A$2:$A$4,Calibration!$B$2:$B$4,C58)</f>
        <v>343.27736616875427</v>
      </c>
      <c r="K58" s="2">
        <f>TREND(Calibration!$A$2:$A$4,Calibration!$C$2:$C$4,E58)</f>
        <v>424.68427728056713</v>
      </c>
      <c r="L58" s="2">
        <f>TREND(Calibration!$A$2:$A$4,Calibration!$D$2:$D$4,G58)</f>
        <v>573.55794447106496</v>
      </c>
    </row>
    <row r="59" spans="1:12" x14ac:dyDescent="0.25">
      <c r="A59">
        <v>285083</v>
      </c>
      <c r="B59">
        <v>15.03100014</v>
      </c>
      <c r="C59">
        <v>0.30437999999999998</v>
      </c>
      <c r="D59">
        <v>36.890998840000002</v>
      </c>
      <c r="E59">
        <v>0.24778998999999999</v>
      </c>
      <c r="F59">
        <v>36.511001589999999</v>
      </c>
      <c r="G59">
        <v>0.93640000000000001</v>
      </c>
      <c r="H59">
        <v>34.729999540000001</v>
      </c>
      <c r="J59" s="2">
        <f>TREND(Calibration!$A$2:$A$4,Calibration!$B$2:$B$4,C59)</f>
        <v>357.44407456275735</v>
      </c>
      <c r="K59" s="2">
        <f>TREND(Calibration!$A$2:$A$4,Calibration!$C$2:$C$4,E59)</f>
        <v>423.91335821215102</v>
      </c>
      <c r="L59" s="2">
        <f>TREND(Calibration!$A$2:$A$4,Calibration!$D$2:$D$4,G59)</f>
        <v>571.19706403946702</v>
      </c>
    </row>
    <row r="60" spans="1:12" x14ac:dyDescent="0.25">
      <c r="A60">
        <v>290083</v>
      </c>
      <c r="B60">
        <v>15.01500034</v>
      </c>
      <c r="C60">
        <v>0.30098000000000003</v>
      </c>
      <c r="D60">
        <v>36.868999479999999</v>
      </c>
      <c r="E60">
        <v>0.248</v>
      </c>
      <c r="F60">
        <v>36.505001069999999</v>
      </c>
      <c r="G60">
        <v>0.94080001000000002</v>
      </c>
      <c r="H60">
        <v>34.736000060000002</v>
      </c>
      <c r="J60" s="2">
        <f>TREND(Calibration!$A$2:$A$4,Calibration!$B$2:$B$4,C60)</f>
        <v>342.34480887405721</v>
      </c>
      <c r="K60" s="2">
        <f>TREND(Calibration!$A$2:$A$4,Calibration!$C$2:$C$4,E60)</f>
        <v>425.53220346320632</v>
      </c>
      <c r="L60" s="2">
        <f>TREND(Calibration!$A$2:$A$4,Calibration!$D$2:$D$4,G60)</f>
        <v>573.93074286004594</v>
      </c>
    </row>
    <row r="61" spans="1:12" x14ac:dyDescent="0.25">
      <c r="A61">
        <v>295083</v>
      </c>
      <c r="B61">
        <v>15.027999879999999</v>
      </c>
      <c r="C61">
        <v>0.30270999999999998</v>
      </c>
      <c r="D61">
        <v>36.855998990000003</v>
      </c>
      <c r="E61">
        <v>0.24784</v>
      </c>
      <c r="F61">
        <v>36.494998930000001</v>
      </c>
      <c r="G61">
        <v>0.93269997999999998</v>
      </c>
      <c r="H61">
        <v>34.736000060000002</v>
      </c>
      <c r="J61" s="2">
        <f>TREND(Calibration!$A$2:$A$4,Calibration!$B$2:$B$4,C61)</f>
        <v>350.0276705333074</v>
      </c>
      <c r="K61" s="2">
        <f>TREND(Calibration!$A$2:$A$4,Calibration!$C$2:$C$4,E61)</f>
        <v>424.29885628845841</v>
      </c>
      <c r="L61" s="2">
        <f>TREND(Calibration!$A$2:$A$4,Calibration!$D$2:$D$4,G61)</f>
        <v>568.89828146630953</v>
      </c>
    </row>
    <row r="62" spans="1:12" x14ac:dyDescent="0.25">
      <c r="A62">
        <v>300091</v>
      </c>
      <c r="B62">
        <v>15.079999920000001</v>
      </c>
      <c r="C62">
        <v>0.30217000999999999</v>
      </c>
      <c r="D62">
        <v>36.872001650000001</v>
      </c>
      <c r="E62">
        <v>0.24795</v>
      </c>
      <c r="F62">
        <v>36.52999878</v>
      </c>
      <c r="G62">
        <v>0.93099999</v>
      </c>
      <c r="H62">
        <v>34.655998230000002</v>
      </c>
      <c r="J62" s="2">
        <f>TREND(Calibration!$A$2:$A$4,Calibration!$B$2:$B$4,C62)</f>
        <v>347.62959627470718</v>
      </c>
      <c r="K62" s="2">
        <f>TREND(Calibration!$A$2:$A$4,Calibration!$C$2:$C$4,E62)</f>
        <v>425.14678247109759</v>
      </c>
      <c r="L62" s="2">
        <f>TREND(Calibration!$A$2:$A$4,Calibration!$D$2:$D$4,G62)</f>
        <v>567.84209598986831</v>
      </c>
    </row>
    <row r="63" spans="1:12" x14ac:dyDescent="0.25">
      <c r="A63">
        <v>305097</v>
      </c>
      <c r="B63">
        <v>15.105999949999999</v>
      </c>
      <c r="C63">
        <v>0.30053999999999997</v>
      </c>
      <c r="D63">
        <v>36.881999970000003</v>
      </c>
      <c r="E63">
        <v>0.24784</v>
      </c>
      <c r="F63">
        <v>36.457000729999997</v>
      </c>
      <c r="G63">
        <v>0.93099999</v>
      </c>
      <c r="H63">
        <v>34.726001740000001</v>
      </c>
      <c r="J63" s="2">
        <f>TREND(Calibration!$A$2:$A$4,Calibration!$B$2:$B$4,C63)</f>
        <v>340.39078625551929</v>
      </c>
      <c r="K63" s="2">
        <f>TREND(Calibration!$A$2:$A$4,Calibration!$C$2:$C$4,E63)</f>
        <v>424.29885628845841</v>
      </c>
      <c r="L63" s="2">
        <f>TREND(Calibration!$A$2:$A$4,Calibration!$D$2:$D$4,G63)</f>
        <v>567.84209598986831</v>
      </c>
    </row>
    <row r="64" spans="1:12" x14ac:dyDescent="0.25">
      <c r="A64">
        <v>310174</v>
      </c>
      <c r="B64">
        <v>15.1420002</v>
      </c>
      <c r="C64">
        <v>0.30107999000000002</v>
      </c>
      <c r="D64">
        <v>36.881999970000003</v>
      </c>
      <c r="E64">
        <v>0.24789</v>
      </c>
      <c r="F64">
        <v>36.486000060000002</v>
      </c>
      <c r="G64">
        <v>0.93159997000000005</v>
      </c>
      <c r="H64">
        <v>34.648998259999999</v>
      </c>
      <c r="J64" s="2">
        <f>TREND(Calibration!$A$2:$A$4,Calibration!$B$2:$B$4,C64)</f>
        <v>342.78886051411996</v>
      </c>
      <c r="K64" s="2">
        <f>TREND(Calibration!$A$2:$A$4,Calibration!$C$2:$C$4,E64)</f>
        <v>424.68427728056713</v>
      </c>
      <c r="L64" s="2">
        <f>TREND(Calibration!$A$2:$A$4,Calibration!$D$2:$D$4,G64)</f>
        <v>568.21485710149557</v>
      </c>
    </row>
    <row r="65" spans="1:12" x14ac:dyDescent="0.25">
      <c r="A65">
        <v>315090</v>
      </c>
      <c r="B65">
        <v>15.17399979</v>
      </c>
      <c r="C65">
        <v>0.30217000999999999</v>
      </c>
      <c r="D65">
        <v>36.897998809999997</v>
      </c>
      <c r="E65">
        <v>0.24795</v>
      </c>
      <c r="F65">
        <v>36.488998410000001</v>
      </c>
      <c r="G65">
        <v>0.93699997999999995</v>
      </c>
      <c r="H65">
        <v>34.601001740000001</v>
      </c>
      <c r="J65" s="2">
        <f>TREND(Calibration!$A$2:$A$4,Calibration!$B$2:$B$4,C65)</f>
        <v>347.62959627470718</v>
      </c>
      <c r="K65" s="2">
        <f>TREND(Calibration!$A$2:$A$4,Calibration!$C$2:$C$4,E65)</f>
        <v>425.14678247109759</v>
      </c>
      <c r="L65" s="2">
        <f>TREND(Calibration!$A$2:$A$4,Calibration!$D$2:$D$4,G65)</f>
        <v>571.56982515109416</v>
      </c>
    </row>
    <row r="66" spans="1:12" x14ac:dyDescent="0.25">
      <c r="A66">
        <v>320082</v>
      </c>
      <c r="B66">
        <v>15.16800022</v>
      </c>
      <c r="C66">
        <v>0.30368000000000001</v>
      </c>
      <c r="D66">
        <v>36.894001009999997</v>
      </c>
      <c r="E66">
        <v>0.24784</v>
      </c>
      <c r="F66">
        <v>36.453998570000003</v>
      </c>
      <c r="G66">
        <v>0.92449999000000005</v>
      </c>
      <c r="H66">
        <v>34.637001040000001</v>
      </c>
      <c r="J66" s="2">
        <f>TREND(Calibration!$A$2:$A$4,Calibration!$B$2:$B$4,C66)</f>
        <v>354.33540221508383</v>
      </c>
      <c r="K66" s="2">
        <f>TREND(Calibration!$A$2:$A$4,Calibration!$C$2:$C$4,E66)</f>
        <v>424.29885628845841</v>
      </c>
      <c r="L66" s="2">
        <f>TREND(Calibration!$A$2:$A$4,Calibration!$D$2:$D$4,G66)</f>
        <v>563.80371600124022</v>
      </c>
    </row>
    <row r="67" spans="1:12" x14ac:dyDescent="0.25">
      <c r="A67">
        <v>325085</v>
      </c>
      <c r="B67">
        <v>15.147999759999999</v>
      </c>
      <c r="C67">
        <v>0.30264999999999997</v>
      </c>
      <c r="D67">
        <v>36.872001650000001</v>
      </c>
      <c r="E67">
        <v>0.24784</v>
      </c>
      <c r="F67">
        <v>36.466999049999998</v>
      </c>
      <c r="G67">
        <v>0.92619996999999998</v>
      </c>
      <c r="H67">
        <v>34.624000549999998</v>
      </c>
      <c r="J67" s="2">
        <f>TREND(Calibration!$A$2:$A$4,Calibration!$B$2:$B$4,C67)</f>
        <v>349.76121290350693</v>
      </c>
      <c r="K67" s="2">
        <f>TREND(Calibration!$A$2:$A$4,Calibration!$C$2:$C$4,E67)</f>
        <v>424.29885628845841</v>
      </c>
      <c r="L67" s="2">
        <f>TREND(Calibration!$A$2:$A$4,Calibration!$D$2:$D$4,G67)</f>
        <v>564.85989526478909</v>
      </c>
    </row>
    <row r="68" spans="1:12" x14ac:dyDescent="0.25">
      <c r="A68">
        <v>330083</v>
      </c>
      <c r="B68">
        <v>15.1420002</v>
      </c>
      <c r="C68">
        <v>0.30253999999999998</v>
      </c>
      <c r="D68">
        <v>36.903999329999998</v>
      </c>
      <c r="E68">
        <v>0.24789</v>
      </c>
      <c r="F68">
        <v>36.466999049999998</v>
      </c>
      <c r="G68">
        <v>0.92290002000000004</v>
      </c>
      <c r="H68">
        <v>34.632999419999997</v>
      </c>
      <c r="J68" s="2">
        <f>TREND(Calibration!$A$2:$A$4,Calibration!$B$2:$B$4,C68)</f>
        <v>349.27270724887239</v>
      </c>
      <c r="K68" s="2">
        <f>TREND(Calibration!$A$2:$A$4,Calibration!$C$2:$C$4,E68)</f>
        <v>424.68427728056713</v>
      </c>
      <c r="L68" s="2">
        <f>TREND(Calibration!$A$2:$A$4,Calibration!$D$2:$D$4,G68)</f>
        <v>562.80967187348563</v>
      </c>
    </row>
    <row r="69" spans="1:12" x14ac:dyDescent="0.25">
      <c r="A69">
        <v>335090</v>
      </c>
      <c r="B69">
        <v>15.225999829999999</v>
      </c>
      <c r="C69">
        <v>0.30206000999999999</v>
      </c>
      <c r="D69">
        <v>36.881999970000003</v>
      </c>
      <c r="E69">
        <v>0.24784</v>
      </c>
      <c r="F69">
        <v>36.536998750000002</v>
      </c>
      <c r="G69">
        <v>0.93970001000000003</v>
      </c>
      <c r="H69">
        <v>34.659000399999996</v>
      </c>
      <c r="J69" s="2">
        <f>TREND(Calibration!$A$2:$A$4,Calibration!$B$2:$B$4,C69)</f>
        <v>347.14109062007265</v>
      </c>
      <c r="K69" s="2">
        <f>TREND(Calibration!$A$2:$A$4,Calibration!$C$2:$C$4,E69)</f>
        <v>424.29885628845841</v>
      </c>
      <c r="L69" s="2">
        <f>TREND(Calibration!$A$2:$A$4,Calibration!$D$2:$D$4,G69)</f>
        <v>573.24732470812432</v>
      </c>
    </row>
    <row r="70" spans="1:12" x14ac:dyDescent="0.25">
      <c r="A70">
        <v>340083</v>
      </c>
      <c r="B70">
        <v>15.225999829999999</v>
      </c>
      <c r="C70">
        <v>0.30206000999999999</v>
      </c>
      <c r="D70">
        <v>36.855998990000003</v>
      </c>
      <c r="E70">
        <v>0.24784</v>
      </c>
      <c r="F70">
        <v>36.523998259999999</v>
      </c>
      <c r="G70">
        <v>0.93430000999999996</v>
      </c>
      <c r="H70">
        <v>34.632999419999997</v>
      </c>
      <c r="J70" s="2">
        <f>TREND(Calibration!$A$2:$A$4,Calibration!$B$2:$B$4,C70)</f>
        <v>347.14109062007265</v>
      </c>
      <c r="K70" s="2">
        <f>TREND(Calibration!$A$2:$A$4,Calibration!$C$2:$C$4,E70)</f>
        <v>424.29885628845841</v>
      </c>
      <c r="L70" s="2">
        <f>TREND(Calibration!$A$2:$A$4,Calibration!$D$2:$D$4,G70)</f>
        <v>569.89236287141784</v>
      </c>
    </row>
    <row r="71" spans="1:12" x14ac:dyDescent="0.25">
      <c r="A71">
        <v>345083</v>
      </c>
      <c r="B71">
        <v>15.19999981</v>
      </c>
      <c r="C71">
        <v>0.30217000999999999</v>
      </c>
      <c r="D71">
        <v>36.894001009999997</v>
      </c>
      <c r="E71">
        <v>0.24789</v>
      </c>
      <c r="F71">
        <v>36.431999210000001</v>
      </c>
      <c r="G71">
        <v>0.91750001999999997</v>
      </c>
      <c r="H71">
        <v>34.674999239999998</v>
      </c>
      <c r="J71" s="2">
        <f>TREND(Calibration!$A$2:$A$4,Calibration!$B$2:$B$4,C71)</f>
        <v>347.62959627470718</v>
      </c>
      <c r="K71" s="2">
        <f>TREND(Calibration!$A$2:$A$4,Calibration!$C$2:$C$4,E71)</f>
        <v>424.68427728056713</v>
      </c>
      <c r="L71" s="2">
        <f>TREND(Calibration!$A$2:$A$4,Calibration!$D$2:$D$4,G71)</f>
        <v>559.45471003677915</v>
      </c>
    </row>
    <row r="72" spans="1:12" x14ac:dyDescent="0.25">
      <c r="A72">
        <v>350083</v>
      </c>
      <c r="B72">
        <v>15.17700005</v>
      </c>
      <c r="C72">
        <v>0.30053999999999997</v>
      </c>
      <c r="D72">
        <v>36.888000490000003</v>
      </c>
      <c r="E72">
        <v>0.24784</v>
      </c>
      <c r="F72">
        <v>36.451000209999997</v>
      </c>
      <c r="G72">
        <v>0.91970003</v>
      </c>
      <c r="H72">
        <v>34.617000580000003</v>
      </c>
      <c r="J72" s="2">
        <f>TREND(Calibration!$A$2:$A$4,Calibration!$B$2:$B$4,C72)</f>
        <v>340.39078625551929</v>
      </c>
      <c r="K72" s="2">
        <f>TREND(Calibration!$A$2:$A$4,Calibration!$C$2:$C$4,E72)</f>
        <v>424.29885628845841</v>
      </c>
      <c r="L72" s="2">
        <f>TREND(Calibration!$A$2:$A$4,Calibration!$D$2:$D$4,G72)</f>
        <v>560.82155255351483</v>
      </c>
    </row>
    <row r="73" spans="1:12" x14ac:dyDescent="0.25">
      <c r="A73">
        <v>355089</v>
      </c>
      <c r="B73">
        <v>15.248999599999999</v>
      </c>
      <c r="C73">
        <v>0.30384000999999999</v>
      </c>
      <c r="D73">
        <v>36.868999479999999</v>
      </c>
      <c r="E73">
        <v>0.24822</v>
      </c>
      <c r="F73">
        <v>36.52999878</v>
      </c>
      <c r="G73">
        <v>0.92830002</v>
      </c>
      <c r="H73">
        <v>34.681999210000001</v>
      </c>
      <c r="J73" s="2">
        <f>TREND(Calibration!$A$2:$A$4,Calibration!$B$2:$B$4,C73)</f>
        <v>355.04600030415713</v>
      </c>
      <c r="K73" s="2">
        <f>TREND(Calibration!$A$2:$A$4,Calibration!$C$2:$C$4,E73)</f>
        <v>427.22805582848491</v>
      </c>
      <c r="L73" s="2">
        <f>TREND(Calibration!$A$2:$A$4,Calibration!$D$2:$D$4,G73)</f>
        <v>566.16463371019199</v>
      </c>
    </row>
    <row r="74" spans="1:12" x14ac:dyDescent="0.25">
      <c r="A74">
        <v>360093</v>
      </c>
      <c r="B74">
        <v>15.225999829999999</v>
      </c>
      <c r="C74">
        <v>0.30221998999999999</v>
      </c>
      <c r="D74">
        <v>36.894001009999997</v>
      </c>
      <c r="E74">
        <v>0.24826999999999999</v>
      </c>
      <c r="F74">
        <v>36.533000950000002</v>
      </c>
      <c r="G74">
        <v>0.92349999999999999</v>
      </c>
      <c r="H74">
        <v>34.691001890000003</v>
      </c>
      <c r="J74" s="2">
        <f>TREND(Calibration!$A$2:$A$4,Calibration!$B$2:$B$4,C74)</f>
        <v>347.85155548033117</v>
      </c>
      <c r="K74" s="2">
        <f>TREND(Calibration!$A$2:$A$4,Calibration!$C$2:$C$4,E74)</f>
        <v>427.61347682059341</v>
      </c>
      <c r="L74" s="2">
        <f>TREND(Calibration!$A$2:$A$4,Calibration!$D$2:$D$4,G74)</f>
        <v>563.18243298511288</v>
      </c>
    </row>
    <row r="75" spans="1:12" x14ac:dyDescent="0.25">
      <c r="A75">
        <v>365083</v>
      </c>
      <c r="B75">
        <v>15.184000019999999</v>
      </c>
      <c r="C75">
        <v>0.30307999000000002</v>
      </c>
      <c r="D75">
        <v>36.86000061</v>
      </c>
      <c r="E75">
        <v>0.24789</v>
      </c>
      <c r="F75">
        <v>36.488998410000001</v>
      </c>
      <c r="G75">
        <v>0.91100000999999997</v>
      </c>
      <c r="H75">
        <v>34.630001069999999</v>
      </c>
      <c r="J75" s="2">
        <f>TREND(Calibration!$A$2:$A$4,Calibration!$B$2:$B$4,C75)</f>
        <v>351.67078150747307</v>
      </c>
      <c r="K75" s="2">
        <f>TREND(Calibration!$A$2:$A$4,Calibration!$C$2:$C$4,E75)</f>
        <v>424.68427728056713</v>
      </c>
      <c r="L75" s="2">
        <f>TREND(Calibration!$A$2:$A$4,Calibration!$D$2:$D$4,G75)</f>
        <v>555.41632383525882</v>
      </c>
    </row>
    <row r="76" spans="1:12" x14ac:dyDescent="0.25">
      <c r="A76">
        <v>370083</v>
      </c>
      <c r="B76">
        <v>15.222999570000001</v>
      </c>
      <c r="C76">
        <v>0.30037998999999999</v>
      </c>
      <c r="D76">
        <v>36.86000061</v>
      </c>
      <c r="E76">
        <v>0.24789</v>
      </c>
      <c r="F76">
        <v>36.472999569999999</v>
      </c>
      <c r="G76">
        <v>0.92079997000000002</v>
      </c>
      <c r="H76">
        <v>34.691001890000003</v>
      </c>
      <c r="J76" s="2">
        <f>TREND(Calibration!$A$2:$A$4,Calibration!$B$2:$B$4,C76)</f>
        <v>339.68018816644621</v>
      </c>
      <c r="K76" s="2">
        <f>TREND(Calibration!$A$2:$A$4,Calibration!$C$2:$C$4,E76)</f>
        <v>424.68427728056713</v>
      </c>
      <c r="L76" s="2">
        <f>TREND(Calibration!$A$2:$A$4,Calibration!$D$2:$D$4,G76)</f>
        <v>561.50493342808284</v>
      </c>
    </row>
    <row r="77" spans="1:12" x14ac:dyDescent="0.25">
      <c r="A77">
        <v>375083</v>
      </c>
      <c r="B77">
        <v>15.20699978</v>
      </c>
      <c r="C77">
        <v>0.30399999</v>
      </c>
      <c r="D77">
        <v>36.890998840000002</v>
      </c>
      <c r="E77">
        <v>0.24795</v>
      </c>
      <c r="F77">
        <v>36.472999569999999</v>
      </c>
      <c r="G77">
        <v>0.92079997000000002</v>
      </c>
      <c r="H77">
        <v>34.665000919999997</v>
      </c>
      <c r="J77" s="2">
        <f>TREND(Calibration!$A$2:$A$4,Calibration!$B$2:$B$4,C77)</f>
        <v>355.75646516441543</v>
      </c>
      <c r="K77" s="2">
        <f>TREND(Calibration!$A$2:$A$4,Calibration!$C$2:$C$4,E77)</f>
        <v>425.14678247109759</v>
      </c>
      <c r="L77" s="2">
        <f>TREND(Calibration!$A$2:$A$4,Calibration!$D$2:$D$4,G77)</f>
        <v>561.50493342808284</v>
      </c>
    </row>
    <row r="78" spans="1:12" x14ac:dyDescent="0.25">
      <c r="A78">
        <v>380082</v>
      </c>
      <c r="B78">
        <v>15.222999570000001</v>
      </c>
      <c r="C78">
        <v>0.30044000999999998</v>
      </c>
      <c r="D78">
        <v>36.894001009999997</v>
      </c>
      <c r="E78">
        <v>0.24784</v>
      </c>
      <c r="F78">
        <v>36.501998899999997</v>
      </c>
      <c r="G78">
        <v>0.92079997000000002</v>
      </c>
      <c r="H78">
        <v>34.726001740000001</v>
      </c>
      <c r="J78" s="2">
        <f>TREND(Calibration!$A$2:$A$4,Calibration!$B$2:$B$4,C78)</f>
        <v>339.94673461545653</v>
      </c>
      <c r="K78" s="2">
        <f>TREND(Calibration!$A$2:$A$4,Calibration!$C$2:$C$4,E78)</f>
        <v>424.29885628845841</v>
      </c>
      <c r="L78" s="2">
        <f>TREND(Calibration!$A$2:$A$4,Calibration!$D$2:$D$4,G78)</f>
        <v>561.50493342808284</v>
      </c>
    </row>
    <row r="79" spans="1:12" x14ac:dyDescent="0.25">
      <c r="A79">
        <v>385090</v>
      </c>
      <c r="B79">
        <v>15.19999981</v>
      </c>
      <c r="C79">
        <v>0.30129999000000002</v>
      </c>
      <c r="D79">
        <v>36.890998840000002</v>
      </c>
      <c r="E79">
        <v>0.24789</v>
      </c>
      <c r="F79">
        <v>36.52999878</v>
      </c>
      <c r="G79">
        <v>0.92559999000000004</v>
      </c>
      <c r="H79">
        <v>34.668998719999998</v>
      </c>
      <c r="J79" s="2">
        <f>TREND(Calibration!$A$2:$A$4,Calibration!$B$2:$B$4,C79)</f>
        <v>343.76587182338881</v>
      </c>
      <c r="K79" s="2">
        <f>TREND(Calibration!$A$2:$A$4,Calibration!$C$2:$C$4,E79)</f>
        <v>424.68427728056713</v>
      </c>
      <c r="L79" s="2">
        <f>TREND(Calibration!$A$2:$A$4,Calibration!$D$2:$D$4,G79)</f>
        <v>564.48713415316195</v>
      </c>
    </row>
    <row r="80" spans="1:12" x14ac:dyDescent="0.25">
      <c r="A80">
        <v>390083</v>
      </c>
      <c r="B80">
        <v>15.15799999</v>
      </c>
      <c r="C80">
        <v>0.30081001000000002</v>
      </c>
      <c r="D80">
        <v>36.9070015</v>
      </c>
      <c r="E80">
        <v>0.24784</v>
      </c>
      <c r="F80">
        <v>36.501998899999997</v>
      </c>
      <c r="G80">
        <v>0.92779999999999996</v>
      </c>
      <c r="H80">
        <v>34.613998410000001</v>
      </c>
      <c r="J80" s="2">
        <f>TREND(Calibration!$A$2:$A$4,Calibration!$B$2:$B$4,C80)</f>
        <v>341.58988999922713</v>
      </c>
      <c r="K80" s="2">
        <f>TREND(Calibration!$A$2:$A$4,Calibration!$C$2:$C$4,E80)</f>
        <v>424.29885628845841</v>
      </c>
      <c r="L80" s="2">
        <f>TREND(Calibration!$A$2:$A$4,Calibration!$D$2:$D$4,G80)</f>
        <v>565.85397666989752</v>
      </c>
    </row>
    <row r="81" spans="1:12" x14ac:dyDescent="0.25">
      <c r="A81">
        <v>395101</v>
      </c>
      <c r="B81">
        <v>15.126000400000001</v>
      </c>
      <c r="C81">
        <v>0.30476001000000003</v>
      </c>
      <c r="D81">
        <v>36.888000490000003</v>
      </c>
      <c r="E81">
        <v>0.24815999999999999</v>
      </c>
      <c r="F81">
        <v>36.457000729999997</v>
      </c>
      <c r="G81">
        <v>0.92290002000000004</v>
      </c>
      <c r="H81">
        <v>34.67200089</v>
      </c>
      <c r="J81" s="2">
        <f>TREND(Calibration!$A$2:$A$4,Calibration!$B$2:$B$4,C81)</f>
        <v>359.13168396109972</v>
      </c>
      <c r="K81" s="2">
        <f>TREND(Calibration!$A$2:$A$4,Calibration!$C$2:$C$4,E81)</f>
        <v>426.76555063795422</v>
      </c>
      <c r="L81" s="2">
        <f>TREND(Calibration!$A$2:$A$4,Calibration!$D$2:$D$4,G81)</f>
        <v>562.80967187348563</v>
      </c>
    </row>
    <row r="82" spans="1:12" x14ac:dyDescent="0.25">
      <c r="A82">
        <v>400084</v>
      </c>
      <c r="B82">
        <v>15.102999690000001</v>
      </c>
      <c r="C82">
        <v>0.29870998999999998</v>
      </c>
      <c r="D82">
        <v>36.872001650000001</v>
      </c>
      <c r="E82">
        <v>0.24826999999999999</v>
      </c>
      <c r="F82">
        <v>36.47000122</v>
      </c>
      <c r="G82">
        <v>0.91750001999999997</v>
      </c>
      <c r="H82">
        <v>34.637001040000001</v>
      </c>
      <c r="J82" s="2">
        <f>TREND(Calibration!$A$2:$A$4,Calibration!$B$2:$B$4,C82)</f>
        <v>332.26378413699626</v>
      </c>
      <c r="K82" s="2">
        <f>TREND(Calibration!$A$2:$A$4,Calibration!$C$2:$C$4,E82)</f>
        <v>427.61347682059341</v>
      </c>
      <c r="L82" s="2">
        <f>TREND(Calibration!$A$2:$A$4,Calibration!$D$2:$D$4,G82)</f>
        <v>559.45471003677915</v>
      </c>
    </row>
    <row r="83" spans="1:12" x14ac:dyDescent="0.25">
      <c r="A83">
        <v>405082</v>
      </c>
      <c r="B83">
        <v>15.11600018</v>
      </c>
      <c r="C83">
        <v>0.30307999000000002</v>
      </c>
      <c r="D83">
        <v>36.901000979999999</v>
      </c>
      <c r="E83">
        <v>0.24784</v>
      </c>
      <c r="F83">
        <v>36.476001740000001</v>
      </c>
      <c r="G83">
        <v>0.91589999</v>
      </c>
      <c r="H83">
        <v>34.655998230000002</v>
      </c>
      <c r="J83" s="2">
        <f>TREND(Calibration!$A$2:$A$4,Calibration!$B$2:$B$4,C83)</f>
        <v>351.67078150747307</v>
      </c>
      <c r="K83" s="2">
        <f>TREND(Calibration!$A$2:$A$4,Calibration!$C$2:$C$4,E83)</f>
        <v>424.29885628845841</v>
      </c>
      <c r="L83" s="2">
        <f>TREND(Calibration!$A$2:$A$4,Calibration!$D$2:$D$4,G83)</f>
        <v>558.46062863167083</v>
      </c>
    </row>
    <row r="84" spans="1:12" x14ac:dyDescent="0.25">
      <c r="A84">
        <v>410082</v>
      </c>
      <c r="B84">
        <v>15.147999759999999</v>
      </c>
      <c r="C84">
        <v>0.30092001000000002</v>
      </c>
      <c r="D84">
        <v>36.866001130000001</v>
      </c>
      <c r="E84">
        <v>0.24789</v>
      </c>
      <c r="F84">
        <v>36.483001710000003</v>
      </c>
      <c r="G84">
        <v>0.92129998999999996</v>
      </c>
      <c r="H84">
        <v>34.7140007</v>
      </c>
      <c r="J84" s="2">
        <f>TREND(Calibration!$A$2:$A$4,Calibration!$B$2:$B$4,C84)</f>
        <v>342.07839565386166</v>
      </c>
      <c r="K84" s="2">
        <f>TREND(Calibration!$A$2:$A$4,Calibration!$C$2:$C$4,E84)</f>
        <v>424.68427728056713</v>
      </c>
      <c r="L84" s="2">
        <f>TREND(Calibration!$A$2:$A$4,Calibration!$D$2:$D$4,G84)</f>
        <v>561.8155904683772</v>
      </c>
    </row>
    <row r="85" spans="1:12" x14ac:dyDescent="0.25">
      <c r="A85">
        <v>415083</v>
      </c>
      <c r="B85">
        <v>15.11900043</v>
      </c>
      <c r="C85">
        <v>0.29583999999999999</v>
      </c>
      <c r="D85">
        <v>36.897998809999997</v>
      </c>
      <c r="E85">
        <v>0.24795</v>
      </c>
      <c r="F85">
        <v>36.505001069999999</v>
      </c>
      <c r="G85">
        <v>0.91860001999999996</v>
      </c>
      <c r="H85">
        <v>34.648998259999999</v>
      </c>
      <c r="J85" s="2">
        <f>TREND(Calibration!$A$2:$A$4,Calibration!$B$2:$B$4,C85)</f>
        <v>319.51827192113933</v>
      </c>
      <c r="K85" s="2">
        <f>TREND(Calibration!$A$2:$A$4,Calibration!$C$2:$C$4,E85)</f>
        <v>425.14678247109759</v>
      </c>
      <c r="L85" s="2">
        <f>TREND(Calibration!$A$2:$A$4,Calibration!$D$2:$D$4,G85)</f>
        <v>560.13812818870088</v>
      </c>
    </row>
    <row r="86" spans="1:12" x14ac:dyDescent="0.25">
      <c r="A86">
        <v>420092</v>
      </c>
      <c r="B86">
        <v>15.163999560000001</v>
      </c>
      <c r="C86">
        <v>0.30059998999999998</v>
      </c>
      <c r="D86">
        <v>36.881999970000003</v>
      </c>
      <c r="E86">
        <v>0.24784</v>
      </c>
      <c r="F86">
        <v>36.551998140000002</v>
      </c>
      <c r="G86">
        <v>0.92830002</v>
      </c>
      <c r="H86">
        <v>34.64599991</v>
      </c>
      <c r="J86" s="2">
        <f>TREND(Calibration!$A$2:$A$4,Calibration!$B$2:$B$4,C86)</f>
        <v>340.65719947571506</v>
      </c>
      <c r="K86" s="2">
        <f>TREND(Calibration!$A$2:$A$4,Calibration!$C$2:$C$4,E86)</f>
        <v>424.29885628845841</v>
      </c>
      <c r="L86" s="2">
        <f>TREND(Calibration!$A$2:$A$4,Calibration!$D$2:$D$4,G86)</f>
        <v>566.16463371019199</v>
      </c>
    </row>
    <row r="87" spans="1:12" x14ac:dyDescent="0.25">
      <c r="A87">
        <v>425083</v>
      </c>
      <c r="B87">
        <v>15.12899971</v>
      </c>
      <c r="C87">
        <v>0.30037998999999999</v>
      </c>
      <c r="D87">
        <v>36.881999970000003</v>
      </c>
      <c r="E87">
        <v>0.24784</v>
      </c>
      <c r="F87">
        <v>36.486000060000002</v>
      </c>
      <c r="G87">
        <v>0.91430001999999999</v>
      </c>
      <c r="H87">
        <v>34.733001710000003</v>
      </c>
      <c r="J87" s="2">
        <f>TREND(Calibration!$A$2:$A$4,Calibration!$B$2:$B$4,C87)</f>
        <v>339.68018816644621</v>
      </c>
      <c r="K87" s="2">
        <f>TREND(Calibration!$A$2:$A$4,Calibration!$C$2:$C$4,E87)</f>
        <v>424.29885628845841</v>
      </c>
      <c r="L87" s="2">
        <f>TREND(Calibration!$A$2:$A$4,Calibration!$D$2:$D$4,G87)</f>
        <v>557.46658450391612</v>
      </c>
    </row>
    <row r="88" spans="1:12" x14ac:dyDescent="0.25">
      <c r="A88">
        <v>430097</v>
      </c>
      <c r="B88">
        <v>15.161000250000001</v>
      </c>
      <c r="C88">
        <v>0.30103001000000001</v>
      </c>
      <c r="D88">
        <v>36.866001130000001</v>
      </c>
      <c r="E88">
        <v>0.24789</v>
      </c>
      <c r="F88">
        <v>36.494998930000001</v>
      </c>
      <c r="G88">
        <v>0.92129998999999996</v>
      </c>
      <c r="H88">
        <v>34.755001069999999</v>
      </c>
      <c r="J88" s="2">
        <f>TREND(Calibration!$A$2:$A$4,Calibration!$B$2:$B$4,C88)</f>
        <v>342.56690130849597</v>
      </c>
      <c r="K88" s="2">
        <f>TREND(Calibration!$A$2:$A$4,Calibration!$C$2:$C$4,E88)</f>
        <v>424.68427728056713</v>
      </c>
      <c r="L88" s="2">
        <f>TREND(Calibration!$A$2:$A$4,Calibration!$D$2:$D$4,G88)</f>
        <v>561.8155904683772</v>
      </c>
    </row>
    <row r="89" spans="1:12" x14ac:dyDescent="0.25">
      <c r="A89">
        <v>435083</v>
      </c>
      <c r="B89">
        <v>15.147999759999999</v>
      </c>
      <c r="C89">
        <v>0.30037998999999999</v>
      </c>
      <c r="D89">
        <v>36.862998959999999</v>
      </c>
      <c r="E89">
        <v>0.24822</v>
      </c>
      <c r="F89">
        <v>36.507999419999997</v>
      </c>
      <c r="G89">
        <v>0.9224</v>
      </c>
      <c r="H89">
        <v>34.762001040000001</v>
      </c>
      <c r="J89" s="2">
        <f>TREND(Calibration!$A$2:$A$4,Calibration!$B$2:$B$4,C89)</f>
        <v>339.68018816644621</v>
      </c>
      <c r="K89" s="2">
        <f>TREND(Calibration!$A$2:$A$4,Calibration!$C$2:$C$4,E89)</f>
        <v>427.22805582848491</v>
      </c>
      <c r="L89" s="2">
        <f>TREND(Calibration!$A$2:$A$4,Calibration!$D$2:$D$4,G89)</f>
        <v>562.49901483319115</v>
      </c>
    </row>
    <row r="90" spans="1:12" x14ac:dyDescent="0.25">
      <c r="A90">
        <v>440083</v>
      </c>
      <c r="B90">
        <v>15.17399979</v>
      </c>
      <c r="C90">
        <v>0.30259999999999998</v>
      </c>
      <c r="D90">
        <v>36.872001650000001</v>
      </c>
      <c r="E90">
        <v>0.24822</v>
      </c>
      <c r="F90">
        <v>36.52999878</v>
      </c>
      <c r="G90">
        <v>0.92989999000000001</v>
      </c>
      <c r="H90">
        <v>34.758998869999999</v>
      </c>
      <c r="J90" s="2">
        <f>TREND(Calibration!$A$2:$A$4,Calibration!$B$2:$B$4,C90)</f>
        <v>349.53916487867309</v>
      </c>
      <c r="K90" s="2">
        <f>TREND(Calibration!$A$2:$A$4,Calibration!$C$2:$C$4,E90)</f>
        <v>427.22805582848491</v>
      </c>
      <c r="L90" s="2">
        <f>TREND(Calibration!$A$2:$A$4,Calibration!$D$2:$D$4,G90)</f>
        <v>567.15867783794658</v>
      </c>
    </row>
    <row r="91" spans="1:12" x14ac:dyDescent="0.25">
      <c r="A91">
        <v>445090</v>
      </c>
      <c r="B91">
        <v>15.17099953</v>
      </c>
      <c r="C91">
        <v>0.30037998999999999</v>
      </c>
      <c r="D91">
        <v>36.909999849999998</v>
      </c>
      <c r="E91">
        <v>0.24815999999999999</v>
      </c>
      <c r="F91">
        <v>36.516998289999997</v>
      </c>
      <c r="G91">
        <v>0.91970003</v>
      </c>
      <c r="H91">
        <v>34.67200089</v>
      </c>
      <c r="J91" s="2">
        <f>TREND(Calibration!$A$2:$A$4,Calibration!$B$2:$B$4,C91)</f>
        <v>339.68018816644621</v>
      </c>
      <c r="K91" s="2">
        <f>TREND(Calibration!$A$2:$A$4,Calibration!$C$2:$C$4,E91)</f>
        <v>426.76555063795422</v>
      </c>
      <c r="L91" s="2">
        <f>TREND(Calibration!$A$2:$A$4,Calibration!$D$2:$D$4,G91)</f>
        <v>560.82155255351483</v>
      </c>
    </row>
    <row r="92" spans="1:12" x14ac:dyDescent="0.25">
      <c r="A92">
        <v>450083</v>
      </c>
      <c r="B92">
        <v>15.17700005</v>
      </c>
      <c r="C92">
        <v>0.30752000000000002</v>
      </c>
      <c r="D92">
        <v>36.849998470000003</v>
      </c>
      <c r="E92">
        <v>0.24815999999999999</v>
      </c>
      <c r="F92">
        <v>36.501998899999997</v>
      </c>
      <c r="G92">
        <v>0.92079997000000002</v>
      </c>
      <c r="H92">
        <v>34.722999569999999</v>
      </c>
      <c r="J92" s="2">
        <f>TREND(Calibration!$A$2:$A$4,Calibration!$B$2:$B$4,C92)</f>
        <v>371.38869052232212</v>
      </c>
      <c r="K92" s="2">
        <f>TREND(Calibration!$A$2:$A$4,Calibration!$C$2:$C$4,E92)</f>
        <v>426.76555063795422</v>
      </c>
      <c r="L92" s="2">
        <f>TREND(Calibration!$A$2:$A$4,Calibration!$D$2:$D$4,G92)</f>
        <v>561.50493342808284</v>
      </c>
    </row>
    <row r="93" spans="1:12" x14ac:dyDescent="0.25">
      <c r="A93">
        <v>455082</v>
      </c>
      <c r="B93">
        <v>15.2159996</v>
      </c>
      <c r="C93">
        <v>0.30264999999999997</v>
      </c>
      <c r="D93">
        <v>36.866001130000001</v>
      </c>
      <c r="E93">
        <v>0.24822</v>
      </c>
      <c r="F93">
        <v>36.540000919999997</v>
      </c>
      <c r="G93">
        <v>0.9375</v>
      </c>
      <c r="H93">
        <v>34.7140007</v>
      </c>
      <c r="J93" s="2">
        <f>TREND(Calibration!$A$2:$A$4,Calibration!$B$2:$B$4,C93)</f>
        <v>349.76121290350693</v>
      </c>
      <c r="K93" s="2">
        <f>TREND(Calibration!$A$2:$A$4,Calibration!$C$2:$C$4,E93)</f>
        <v>427.22805582848491</v>
      </c>
      <c r="L93" s="2">
        <f>TREND(Calibration!$A$2:$A$4,Calibration!$D$2:$D$4,G93)</f>
        <v>571.88048219138864</v>
      </c>
    </row>
    <row r="94" spans="1:12" x14ac:dyDescent="0.25">
      <c r="A94">
        <v>460083</v>
      </c>
      <c r="B94">
        <v>15.222999570000001</v>
      </c>
      <c r="C94">
        <v>0.30048998999999998</v>
      </c>
      <c r="D94">
        <v>36.9070015</v>
      </c>
      <c r="E94">
        <v>0.24815999999999999</v>
      </c>
      <c r="F94">
        <v>36.546001429999997</v>
      </c>
      <c r="G94">
        <v>0.93430000999999996</v>
      </c>
      <c r="H94">
        <v>34.678001399999999</v>
      </c>
      <c r="J94" s="2">
        <f>TREND(Calibration!$A$2:$A$4,Calibration!$B$2:$B$4,C94)</f>
        <v>340.16869382108052</v>
      </c>
      <c r="K94" s="2">
        <f>TREND(Calibration!$A$2:$A$4,Calibration!$C$2:$C$4,E94)</f>
        <v>426.76555063795422</v>
      </c>
      <c r="L94" s="2">
        <f>TREND(Calibration!$A$2:$A$4,Calibration!$D$2:$D$4,G94)</f>
        <v>569.89236287141784</v>
      </c>
    </row>
    <row r="95" spans="1:12" x14ac:dyDescent="0.25">
      <c r="A95">
        <v>465092</v>
      </c>
      <c r="B95">
        <v>15.161000250000001</v>
      </c>
      <c r="C95">
        <v>0.30048998999999998</v>
      </c>
      <c r="D95">
        <v>36.879001619999997</v>
      </c>
      <c r="E95">
        <v>0.24822</v>
      </c>
      <c r="F95">
        <v>36.4640007</v>
      </c>
      <c r="G95">
        <v>0.93049996999999995</v>
      </c>
      <c r="H95">
        <v>34.709999080000003</v>
      </c>
      <c r="J95" s="2">
        <f>TREND(Calibration!$A$2:$A$4,Calibration!$B$2:$B$4,C95)</f>
        <v>340.16869382108052</v>
      </c>
      <c r="K95" s="2">
        <f>TREND(Calibration!$A$2:$A$4,Calibration!$C$2:$C$4,E95)</f>
        <v>427.22805582848491</v>
      </c>
      <c r="L95" s="2">
        <f>TREND(Calibration!$A$2:$A$4,Calibration!$D$2:$D$4,G95)</f>
        <v>567.53143894957384</v>
      </c>
    </row>
    <row r="96" spans="1:12" x14ac:dyDescent="0.25">
      <c r="A96">
        <v>470085</v>
      </c>
      <c r="B96">
        <v>15.1420002</v>
      </c>
      <c r="C96">
        <v>0.30151999000000002</v>
      </c>
      <c r="D96">
        <v>36.9070015</v>
      </c>
      <c r="E96">
        <v>0.24815999999999999</v>
      </c>
      <c r="F96">
        <v>36.507999419999997</v>
      </c>
      <c r="G96">
        <v>0.93099999</v>
      </c>
      <c r="H96">
        <v>34.738998410000001</v>
      </c>
      <c r="J96" s="2">
        <f>TREND(Calibration!$A$2:$A$4,Calibration!$B$2:$B$4,C96)</f>
        <v>344.74288313265765</v>
      </c>
      <c r="K96" s="2">
        <f>TREND(Calibration!$A$2:$A$4,Calibration!$C$2:$C$4,E96)</f>
        <v>426.76555063795422</v>
      </c>
      <c r="L96" s="2">
        <f>TREND(Calibration!$A$2:$A$4,Calibration!$D$2:$D$4,G96)</f>
        <v>567.84209598986831</v>
      </c>
    </row>
    <row r="97" spans="1:12" x14ac:dyDescent="0.25">
      <c r="A97">
        <v>475083</v>
      </c>
      <c r="B97">
        <v>15.17099953</v>
      </c>
      <c r="C97">
        <v>0.29956999000000001</v>
      </c>
      <c r="D97">
        <v>36.890998840000002</v>
      </c>
      <c r="E97">
        <v>0.24822</v>
      </c>
      <c r="F97">
        <v>36.540000919999997</v>
      </c>
      <c r="G97">
        <v>0.93159997000000005</v>
      </c>
      <c r="H97">
        <v>34.678001399999999</v>
      </c>
      <c r="J97" s="2">
        <f>TREND(Calibration!$A$2:$A$4,Calibration!$B$2:$B$4,C97)</f>
        <v>336.08301016413816</v>
      </c>
      <c r="K97" s="2">
        <f>TREND(Calibration!$A$2:$A$4,Calibration!$C$2:$C$4,E97)</f>
        <v>427.22805582848491</v>
      </c>
      <c r="L97" s="2">
        <f>TREND(Calibration!$A$2:$A$4,Calibration!$D$2:$D$4,G97)</f>
        <v>568.21485710149557</v>
      </c>
    </row>
    <row r="98" spans="1:12" x14ac:dyDescent="0.25">
      <c r="A98">
        <v>480083</v>
      </c>
      <c r="B98">
        <v>15.18999958</v>
      </c>
      <c r="C98">
        <v>0.30379</v>
      </c>
      <c r="D98">
        <v>36.879001619999997</v>
      </c>
      <c r="E98">
        <v>0.24815999999999999</v>
      </c>
      <c r="F98">
        <v>36.533000950000002</v>
      </c>
      <c r="G98">
        <v>0.94019997</v>
      </c>
      <c r="H98">
        <v>34.707000729999997</v>
      </c>
      <c r="J98" s="2">
        <f>TREND(Calibration!$A$2:$A$4,Calibration!$B$2:$B$4,C98)</f>
        <v>354.82390786971837</v>
      </c>
      <c r="K98" s="2">
        <f>TREND(Calibration!$A$2:$A$4,Calibration!$C$2:$C$4,E98)</f>
        <v>426.76555063795422</v>
      </c>
      <c r="L98" s="2">
        <f>TREND(Calibration!$A$2:$A$4,Calibration!$D$2:$D$4,G98)</f>
        <v>573.55794447106496</v>
      </c>
    </row>
    <row r="99" spans="1:12" x14ac:dyDescent="0.25">
      <c r="A99">
        <v>485083</v>
      </c>
      <c r="B99">
        <v>15.213000299999999</v>
      </c>
      <c r="C99">
        <v>0.30033000999999998</v>
      </c>
      <c r="D99">
        <v>36.91999817</v>
      </c>
      <c r="E99">
        <v>0.24822</v>
      </c>
      <c r="F99">
        <v>36.546001429999997</v>
      </c>
      <c r="G99">
        <v>0.93540000999999995</v>
      </c>
      <c r="H99">
        <v>34.668998719999998</v>
      </c>
      <c r="J99" s="2">
        <f>TREND(Calibration!$A$2:$A$4,Calibration!$B$2:$B$4,C99)</f>
        <v>339.45822896082223</v>
      </c>
      <c r="K99" s="2">
        <f>TREND(Calibration!$A$2:$A$4,Calibration!$C$2:$C$4,E99)</f>
        <v>427.22805582848491</v>
      </c>
      <c r="L99" s="2">
        <f>TREND(Calibration!$A$2:$A$4,Calibration!$D$2:$D$4,G99)</f>
        <v>570.57578102333957</v>
      </c>
    </row>
    <row r="100" spans="1:12" x14ac:dyDescent="0.25">
      <c r="A100">
        <v>490083</v>
      </c>
      <c r="B100">
        <v>15.239000320000001</v>
      </c>
      <c r="C100">
        <v>0.30168</v>
      </c>
      <c r="D100">
        <v>36.897998809999997</v>
      </c>
      <c r="E100">
        <v>0.24822</v>
      </c>
      <c r="F100">
        <v>36.501998899999997</v>
      </c>
      <c r="G100">
        <v>0.92449999000000005</v>
      </c>
      <c r="H100">
        <v>34.63999939</v>
      </c>
      <c r="J100" s="2">
        <f>TREND(Calibration!$A$2:$A$4,Calibration!$B$2:$B$4,C100)</f>
        <v>345.45348122173073</v>
      </c>
      <c r="K100" s="2">
        <f>TREND(Calibration!$A$2:$A$4,Calibration!$C$2:$C$4,E100)</f>
        <v>427.22805582848491</v>
      </c>
      <c r="L100" s="2">
        <f>TREND(Calibration!$A$2:$A$4,Calibration!$D$2:$D$4,G100)</f>
        <v>563.80371600124022</v>
      </c>
    </row>
    <row r="101" spans="1:12" x14ac:dyDescent="0.25">
      <c r="A101">
        <v>495088</v>
      </c>
      <c r="B101">
        <v>15.225999829999999</v>
      </c>
      <c r="C101">
        <v>0.30044000999999998</v>
      </c>
      <c r="D101">
        <v>36.909999849999998</v>
      </c>
      <c r="E101">
        <v>0.24822</v>
      </c>
      <c r="F101">
        <v>36.4640007</v>
      </c>
      <c r="G101">
        <v>0.91320002</v>
      </c>
      <c r="H101">
        <v>34.687999730000001</v>
      </c>
      <c r="J101" s="2">
        <f>TREND(Calibration!$A$2:$A$4,Calibration!$B$2:$B$4,C101)</f>
        <v>339.94673461545653</v>
      </c>
      <c r="K101" s="2">
        <f>TREND(Calibration!$A$2:$A$4,Calibration!$C$2:$C$4,E101)</f>
        <v>427.22805582848491</v>
      </c>
      <c r="L101" s="2">
        <f>TREND(Calibration!$A$2:$A$4,Calibration!$D$2:$D$4,G101)</f>
        <v>556.78316635199451</v>
      </c>
    </row>
    <row r="102" spans="1:12" x14ac:dyDescent="0.25">
      <c r="A102">
        <v>500115</v>
      </c>
      <c r="B102">
        <v>15.180999760000001</v>
      </c>
      <c r="C102">
        <v>0.29653998999999998</v>
      </c>
      <c r="D102">
        <v>36.942001339999997</v>
      </c>
      <c r="E102">
        <v>0.24826999999999999</v>
      </c>
      <c r="F102">
        <v>36.533000950000002</v>
      </c>
      <c r="G102">
        <v>0.92830002</v>
      </c>
      <c r="H102">
        <v>34.620998380000003</v>
      </c>
      <c r="J102" s="2">
        <f>TREND(Calibration!$A$2:$A$4,Calibration!$B$2:$B$4,C102)</f>
        <v>322.62689985920792</v>
      </c>
      <c r="K102" s="2">
        <f>TREND(Calibration!$A$2:$A$4,Calibration!$C$2:$C$4,E102)</f>
        <v>427.61347682059341</v>
      </c>
      <c r="L102" s="2">
        <f>TREND(Calibration!$A$2:$A$4,Calibration!$D$2:$D$4,G102)</f>
        <v>566.16463371019199</v>
      </c>
    </row>
    <row r="103" spans="1:12" x14ac:dyDescent="0.25">
      <c r="A103">
        <v>505082</v>
      </c>
      <c r="B103">
        <v>15.105999949999999</v>
      </c>
      <c r="C103">
        <v>0.29994999999999999</v>
      </c>
      <c r="D103">
        <v>36.9070015</v>
      </c>
      <c r="E103">
        <v>0.24826999999999999</v>
      </c>
      <c r="F103">
        <v>36.476001740000001</v>
      </c>
      <c r="G103">
        <v>0.9224</v>
      </c>
      <c r="H103">
        <v>34.611000060000002</v>
      </c>
      <c r="J103" s="2">
        <f>TREND(Calibration!$A$2:$A$4,Calibration!$B$2:$B$4,C103)</f>
        <v>337.77061956248031</v>
      </c>
      <c r="K103" s="2">
        <f>TREND(Calibration!$A$2:$A$4,Calibration!$C$2:$C$4,E103)</f>
        <v>427.61347682059341</v>
      </c>
      <c r="L103" s="2">
        <f>TREND(Calibration!$A$2:$A$4,Calibration!$D$2:$D$4,G103)</f>
        <v>562.49901483319115</v>
      </c>
    </row>
    <row r="104" spans="1:12" x14ac:dyDescent="0.25">
      <c r="A104">
        <v>510085</v>
      </c>
      <c r="B104">
        <v>15.11299992</v>
      </c>
      <c r="C104">
        <v>0.29929999000000002</v>
      </c>
      <c r="D104">
        <v>36.884998320000001</v>
      </c>
      <c r="E104">
        <v>0.24789</v>
      </c>
      <c r="F104">
        <v>36.523998259999999</v>
      </c>
      <c r="G104">
        <v>0.93159997000000005</v>
      </c>
      <c r="H104">
        <v>34.694000240000001</v>
      </c>
      <c r="J104" s="2">
        <f>TREND(Calibration!$A$2:$A$4,Calibration!$B$2:$B$4,C104)</f>
        <v>334.88395083003547</v>
      </c>
      <c r="K104" s="2">
        <f>TREND(Calibration!$A$2:$A$4,Calibration!$C$2:$C$4,E104)</f>
        <v>424.68427728056713</v>
      </c>
      <c r="L104" s="2">
        <f>TREND(Calibration!$A$2:$A$4,Calibration!$D$2:$D$4,G104)</f>
        <v>568.21485710149557</v>
      </c>
    </row>
    <row r="105" spans="1:12" x14ac:dyDescent="0.25">
      <c r="A105">
        <v>515083</v>
      </c>
      <c r="B105">
        <v>15.09300041</v>
      </c>
      <c r="C105">
        <v>0.30195000999999999</v>
      </c>
      <c r="D105">
        <v>36.894001009999997</v>
      </c>
      <c r="E105">
        <v>0.24815999999999999</v>
      </c>
      <c r="F105">
        <v>36.494998930000001</v>
      </c>
      <c r="G105">
        <v>0.91860001999999996</v>
      </c>
      <c r="H105">
        <v>34.630001069999999</v>
      </c>
      <c r="J105" s="2">
        <f>TREND(Calibration!$A$2:$A$4,Calibration!$B$2:$B$4,C105)</f>
        <v>346.65258496543834</v>
      </c>
      <c r="K105" s="2">
        <f>TREND(Calibration!$A$2:$A$4,Calibration!$C$2:$C$4,E105)</f>
        <v>426.76555063795422</v>
      </c>
      <c r="L105" s="2">
        <f>TREND(Calibration!$A$2:$A$4,Calibration!$D$2:$D$4,G105)</f>
        <v>560.13812818870088</v>
      </c>
    </row>
    <row r="106" spans="1:12" x14ac:dyDescent="0.25">
      <c r="A106">
        <v>520083</v>
      </c>
      <c r="B106">
        <v>15.11299992</v>
      </c>
      <c r="C106">
        <v>0.30146000000000001</v>
      </c>
      <c r="D106">
        <v>36.897998809999997</v>
      </c>
      <c r="E106">
        <v>0.24854000000000001</v>
      </c>
      <c r="F106">
        <v>36.492000580000003</v>
      </c>
      <c r="G106">
        <v>0.92669999999999997</v>
      </c>
      <c r="H106">
        <v>34.591999049999998</v>
      </c>
      <c r="J106" s="2">
        <f>TREND(Calibration!$A$2:$A$4,Calibration!$B$2:$B$4,C106)</f>
        <v>344.47646991246188</v>
      </c>
      <c r="K106" s="2">
        <f>TREND(Calibration!$A$2:$A$4,Calibration!$C$2:$C$4,E106)</f>
        <v>429.69475017798095</v>
      </c>
      <c r="L106" s="2">
        <f>TREND(Calibration!$A$2:$A$4,Calibration!$D$2:$D$4,G106)</f>
        <v>565.17055851797591</v>
      </c>
    </row>
    <row r="107" spans="1:12" x14ac:dyDescent="0.25">
      <c r="A107">
        <v>525082</v>
      </c>
      <c r="B107">
        <v>15.10900021</v>
      </c>
      <c r="C107">
        <v>0.30173000999999999</v>
      </c>
      <c r="D107">
        <v>36.9070015</v>
      </c>
      <c r="E107">
        <v>0.24887000000000001</v>
      </c>
      <c r="F107">
        <v>36.453998570000003</v>
      </c>
      <c r="G107">
        <v>0.91589999</v>
      </c>
      <c r="H107">
        <v>34.668998719999998</v>
      </c>
      <c r="J107" s="2">
        <f>TREND(Calibration!$A$2:$A$4,Calibration!$B$2:$B$4,C107)</f>
        <v>345.67557365616949</v>
      </c>
      <c r="K107" s="2">
        <f>TREND(Calibration!$A$2:$A$4,Calibration!$C$2:$C$4,E107)</f>
        <v>432.23852872589873</v>
      </c>
      <c r="L107" s="2">
        <f>TREND(Calibration!$A$2:$A$4,Calibration!$D$2:$D$4,G107)</f>
        <v>558.46062863167083</v>
      </c>
    </row>
    <row r="108" spans="1:12" x14ac:dyDescent="0.25">
      <c r="A108">
        <v>530091</v>
      </c>
      <c r="B108">
        <v>15.12899971</v>
      </c>
      <c r="C108">
        <v>0.30298001000000002</v>
      </c>
      <c r="D108">
        <v>36.862998959999999</v>
      </c>
      <c r="E108">
        <v>0.24891999000000001</v>
      </c>
      <c r="F108">
        <v>36.570999149999999</v>
      </c>
      <c r="G108">
        <v>0.93480003</v>
      </c>
      <c r="H108">
        <v>34.685001370000002</v>
      </c>
      <c r="J108" s="2">
        <f>TREND(Calibration!$A$2:$A$4,Calibration!$B$2:$B$4,C108)</f>
        <v>351.22677427701524</v>
      </c>
      <c r="K108" s="2">
        <f>TREND(Calibration!$A$2:$A$4,Calibration!$C$2:$C$4,E108)</f>
        <v>432.62387263380901</v>
      </c>
      <c r="L108" s="2">
        <f>TREND(Calibration!$A$2:$A$4,Calibration!$D$2:$D$4,G108)</f>
        <v>570.20301991171232</v>
      </c>
    </row>
    <row r="109" spans="1:12" x14ac:dyDescent="0.25">
      <c r="A109">
        <v>535134</v>
      </c>
      <c r="B109">
        <v>15.07699966</v>
      </c>
      <c r="C109">
        <v>0.30292001000000002</v>
      </c>
      <c r="D109">
        <v>36.903999329999998</v>
      </c>
      <c r="E109">
        <v>0.24898000000000001</v>
      </c>
      <c r="F109">
        <v>36.488998410000001</v>
      </c>
      <c r="G109">
        <v>0.92779999999999996</v>
      </c>
      <c r="H109">
        <v>34.613998410000001</v>
      </c>
      <c r="J109" s="2">
        <f>TREND(Calibration!$A$2:$A$4,Calibration!$B$2:$B$4,C109)</f>
        <v>350.96031664721477</v>
      </c>
      <c r="K109" s="2">
        <f>TREND(Calibration!$A$2:$A$4,Calibration!$C$2:$C$4,E109)</f>
        <v>433.08645490853792</v>
      </c>
      <c r="L109" s="2">
        <f>TREND(Calibration!$A$2:$A$4,Calibration!$D$2:$D$4,G109)</f>
        <v>565.85397666989752</v>
      </c>
    </row>
    <row r="110" spans="1:12" x14ac:dyDescent="0.25">
      <c r="A110">
        <v>540176</v>
      </c>
      <c r="B110">
        <v>15.04399967</v>
      </c>
      <c r="C110">
        <v>0.30421999</v>
      </c>
      <c r="D110">
        <v>36.901000979999999</v>
      </c>
      <c r="E110">
        <v>0.24887000000000001</v>
      </c>
      <c r="F110">
        <v>36.540000919999997</v>
      </c>
      <c r="G110">
        <v>0.93859999999999999</v>
      </c>
      <c r="H110">
        <v>34.701000209999997</v>
      </c>
      <c r="J110" s="2">
        <f>TREND(Calibration!$A$2:$A$4,Calibration!$B$2:$B$4,C110)</f>
        <v>356.73347647368428</v>
      </c>
      <c r="K110" s="2">
        <f>TREND(Calibration!$A$2:$A$4,Calibration!$C$2:$C$4,E110)</f>
        <v>432.23852872589873</v>
      </c>
      <c r="L110" s="2">
        <f>TREND(Calibration!$A$2:$A$4,Calibration!$D$2:$D$4,G110)</f>
        <v>572.56390034331025</v>
      </c>
    </row>
    <row r="111" spans="1:12" x14ac:dyDescent="0.25">
      <c r="A111">
        <v>545090</v>
      </c>
      <c r="B111">
        <v>15.03499985</v>
      </c>
      <c r="C111">
        <v>0.30195000999999999</v>
      </c>
      <c r="D111">
        <v>36.875</v>
      </c>
      <c r="E111">
        <v>0.24887000000000001</v>
      </c>
      <c r="F111">
        <v>36.568000789999999</v>
      </c>
      <c r="G111">
        <v>0.94400001</v>
      </c>
      <c r="H111">
        <v>34.707000729999997</v>
      </c>
      <c r="J111" s="2">
        <f>TREND(Calibration!$A$2:$A$4,Calibration!$B$2:$B$4,C111)</f>
        <v>346.65258496543834</v>
      </c>
      <c r="K111" s="2">
        <f>TREND(Calibration!$A$2:$A$4,Calibration!$C$2:$C$4,E111)</f>
        <v>432.23852872589873</v>
      </c>
      <c r="L111" s="2">
        <f>TREND(Calibration!$A$2:$A$4,Calibration!$D$2:$D$4,G111)</f>
        <v>575.91886839290896</v>
      </c>
    </row>
    <row r="112" spans="1:12" x14ac:dyDescent="0.25">
      <c r="A112">
        <v>550083</v>
      </c>
      <c r="B112">
        <v>15.00599957</v>
      </c>
      <c r="C112">
        <v>0.29330000000000001</v>
      </c>
      <c r="D112">
        <v>36.881999970000003</v>
      </c>
      <c r="E112">
        <v>0.24887000000000001</v>
      </c>
      <c r="F112">
        <v>36.546001429999997</v>
      </c>
      <c r="G112">
        <v>0.93589997000000003</v>
      </c>
      <c r="H112">
        <v>34.678001399999999</v>
      </c>
      <c r="J112" s="2">
        <f>TREND(Calibration!$A$2:$A$4,Calibration!$B$2:$B$4,C112)</f>
        <v>308.23823225958085</v>
      </c>
      <c r="K112" s="2">
        <f>TREND(Calibration!$A$2:$A$4,Calibration!$C$2:$C$4,E112)</f>
        <v>432.23852872589873</v>
      </c>
      <c r="L112" s="2">
        <f>TREND(Calibration!$A$2:$A$4,Calibration!$D$2:$D$4,G112)</f>
        <v>570.88640078628021</v>
      </c>
    </row>
    <row r="113" spans="1:12" x14ac:dyDescent="0.25">
      <c r="A113">
        <v>555091</v>
      </c>
      <c r="B113">
        <v>14.998999599999999</v>
      </c>
      <c r="C113">
        <v>0.30098000000000003</v>
      </c>
      <c r="D113">
        <v>36.9070015</v>
      </c>
      <c r="E113">
        <v>0.24887000000000001</v>
      </c>
      <c r="F113">
        <v>36.546001429999997</v>
      </c>
      <c r="G113">
        <v>0.93970001000000003</v>
      </c>
      <c r="H113">
        <v>34.709999080000003</v>
      </c>
      <c r="J113" s="2">
        <f>TREND(Calibration!$A$2:$A$4,Calibration!$B$2:$B$4,C113)</f>
        <v>342.34480887405721</v>
      </c>
      <c r="K113" s="2">
        <f>TREND(Calibration!$A$2:$A$4,Calibration!$C$2:$C$4,E113)</f>
        <v>432.23852872589873</v>
      </c>
      <c r="L113" s="2">
        <f>TREND(Calibration!$A$2:$A$4,Calibration!$D$2:$D$4,G113)</f>
        <v>573.24732470812432</v>
      </c>
    </row>
    <row r="114" spans="1:12" x14ac:dyDescent="0.25">
      <c r="A114">
        <v>560082</v>
      </c>
      <c r="B114">
        <v>14.98600006</v>
      </c>
      <c r="C114">
        <v>0.30064999999999997</v>
      </c>
      <c r="D114">
        <v>36.901000979999999</v>
      </c>
      <c r="E114">
        <v>0.24887000000000001</v>
      </c>
      <c r="F114">
        <v>36.494998930000001</v>
      </c>
      <c r="G114">
        <v>0.93589997000000003</v>
      </c>
      <c r="H114">
        <v>34.665000919999997</v>
      </c>
      <c r="J114" s="2">
        <f>TREND(Calibration!$A$2:$A$4,Calibration!$B$2:$B$4,C114)</f>
        <v>340.87929191015382</v>
      </c>
      <c r="K114" s="2">
        <f>TREND(Calibration!$A$2:$A$4,Calibration!$C$2:$C$4,E114)</f>
        <v>432.23852872589873</v>
      </c>
      <c r="L114" s="2">
        <f>TREND(Calibration!$A$2:$A$4,Calibration!$D$2:$D$4,G114)</f>
        <v>570.88640078628021</v>
      </c>
    </row>
    <row r="115" spans="1:12" x14ac:dyDescent="0.25">
      <c r="A115">
        <v>565082</v>
      </c>
      <c r="B115">
        <v>15.00899982</v>
      </c>
      <c r="C115">
        <v>0.29973</v>
      </c>
      <c r="D115">
        <v>36.881999970000003</v>
      </c>
      <c r="E115">
        <v>0.24880999000000001</v>
      </c>
      <c r="F115">
        <v>36.516998289999997</v>
      </c>
      <c r="G115">
        <v>0.93970001000000003</v>
      </c>
      <c r="H115">
        <v>34.63999939</v>
      </c>
      <c r="J115" s="2">
        <f>TREND(Calibration!$A$2:$A$4,Calibration!$B$2:$B$4,C115)</f>
        <v>336.79360825321146</v>
      </c>
      <c r="K115" s="2">
        <f>TREND(Calibration!$A$2:$A$4,Calibration!$C$2:$C$4,E115)</f>
        <v>431.7759464511696</v>
      </c>
      <c r="L115" s="2">
        <f>TREND(Calibration!$A$2:$A$4,Calibration!$D$2:$D$4,G115)</f>
        <v>573.24732470812432</v>
      </c>
    </row>
    <row r="116" spans="1:12" x14ac:dyDescent="0.25">
      <c r="A116">
        <v>570083</v>
      </c>
      <c r="B116">
        <v>14.9829998</v>
      </c>
      <c r="C116">
        <v>0.29945999000000001</v>
      </c>
      <c r="D116">
        <v>36.9070015</v>
      </c>
      <c r="E116">
        <v>0.24854000000000001</v>
      </c>
      <c r="F116">
        <v>36.523998259999999</v>
      </c>
      <c r="G116">
        <v>0.9375</v>
      </c>
      <c r="H116">
        <v>34.624000549999998</v>
      </c>
      <c r="J116" s="2">
        <f>TREND(Calibration!$A$2:$A$4,Calibration!$B$2:$B$4,C116)</f>
        <v>335.59450450950385</v>
      </c>
      <c r="K116" s="2">
        <f>TREND(Calibration!$A$2:$A$4,Calibration!$C$2:$C$4,E116)</f>
        <v>429.69475017798095</v>
      </c>
      <c r="L116" s="2">
        <f>TREND(Calibration!$A$2:$A$4,Calibration!$D$2:$D$4,G116)</f>
        <v>571.88048219138864</v>
      </c>
    </row>
    <row r="117" spans="1:12" x14ac:dyDescent="0.25">
      <c r="A117">
        <v>575094</v>
      </c>
      <c r="B117">
        <v>14.998999599999999</v>
      </c>
      <c r="C117">
        <v>0.29837998999999998</v>
      </c>
      <c r="D117">
        <v>36.931999210000001</v>
      </c>
      <c r="E117">
        <v>0.24860001000000001</v>
      </c>
      <c r="F117">
        <v>36.513999939999998</v>
      </c>
      <c r="G117">
        <v>0.94349998000000002</v>
      </c>
      <c r="H117">
        <v>34.626998899999997</v>
      </c>
      <c r="J117" s="2">
        <f>TREND(Calibration!$A$2:$A$4,Calibration!$B$2:$B$4,C117)</f>
        <v>330.79826717309288</v>
      </c>
      <c r="K117" s="2">
        <f>TREND(Calibration!$A$2:$A$4,Calibration!$C$2:$C$4,E117)</f>
        <v>430.15733245270985</v>
      </c>
      <c r="L117" s="2">
        <f>TREND(Calibration!$A$2:$A$4,Calibration!$D$2:$D$4,G117)</f>
        <v>575.60820513972226</v>
      </c>
    </row>
    <row r="118" spans="1:12" x14ac:dyDescent="0.25">
      <c r="A118">
        <v>580089</v>
      </c>
      <c r="B118">
        <v>14.95699978</v>
      </c>
      <c r="C118">
        <v>0.29925001000000001</v>
      </c>
      <c r="D118">
        <v>36.923000340000002</v>
      </c>
      <c r="E118">
        <v>0.24854000000000001</v>
      </c>
      <c r="F118">
        <v>36.476001740000001</v>
      </c>
      <c r="G118">
        <v>0.94129996999999999</v>
      </c>
      <c r="H118">
        <v>34.722999569999999</v>
      </c>
      <c r="J118" s="2">
        <f>TREND(Calibration!$A$2:$A$4,Calibration!$B$2:$B$4,C118)</f>
        <v>334.66199162441171</v>
      </c>
      <c r="K118" s="2">
        <f>TREND(Calibration!$A$2:$A$4,Calibration!$C$2:$C$4,E118)</f>
        <v>429.69475017798095</v>
      </c>
      <c r="L118" s="2">
        <f>TREND(Calibration!$A$2:$A$4,Calibration!$D$2:$D$4,G118)</f>
        <v>574.24136262298657</v>
      </c>
    </row>
    <row r="119" spans="1:12" x14ac:dyDescent="0.25">
      <c r="A119">
        <v>585082</v>
      </c>
      <c r="B119">
        <v>14.989000320000001</v>
      </c>
      <c r="C119">
        <v>0.30135000000000001</v>
      </c>
      <c r="D119">
        <v>36.884998320000001</v>
      </c>
      <c r="E119">
        <v>0.24854000000000001</v>
      </c>
      <c r="F119">
        <v>36.564998629999998</v>
      </c>
      <c r="G119">
        <v>0.95050000999999995</v>
      </c>
      <c r="H119">
        <v>34.716999049999998</v>
      </c>
      <c r="J119" s="2">
        <f>TREND(Calibration!$A$2:$A$4,Calibration!$B$2:$B$4,C119)</f>
        <v>343.98796425782757</v>
      </c>
      <c r="K119" s="2">
        <f>TREND(Calibration!$A$2:$A$4,Calibration!$C$2:$C$4,E119)</f>
        <v>429.69475017798095</v>
      </c>
      <c r="L119" s="2">
        <f>TREND(Calibration!$A$2:$A$4,Calibration!$D$2:$D$4,G119)</f>
        <v>579.95724838153694</v>
      </c>
    </row>
    <row r="120" spans="1:12" x14ac:dyDescent="0.25">
      <c r="A120">
        <v>590083</v>
      </c>
      <c r="B120">
        <v>14.989000320000001</v>
      </c>
      <c r="C120">
        <v>0.30248999999999998</v>
      </c>
      <c r="D120">
        <v>36.881999970000003</v>
      </c>
      <c r="E120">
        <v>0.24854000000000001</v>
      </c>
      <c r="F120">
        <v>36.542999270000003</v>
      </c>
      <c r="G120">
        <v>0.94179999999999997</v>
      </c>
      <c r="H120">
        <v>34.7140007</v>
      </c>
      <c r="J120" s="2">
        <f>TREND(Calibration!$A$2:$A$4,Calibration!$B$2:$B$4,C120)</f>
        <v>349.05065922403878</v>
      </c>
      <c r="K120" s="2">
        <f>TREND(Calibration!$A$2:$A$4,Calibration!$C$2:$C$4,E120)</f>
        <v>429.69475017798095</v>
      </c>
      <c r="L120" s="2">
        <f>TREND(Calibration!$A$2:$A$4,Calibration!$D$2:$D$4,G120)</f>
        <v>574.55202587617327</v>
      </c>
    </row>
    <row r="121" spans="1:12" x14ac:dyDescent="0.25">
      <c r="A121">
        <v>595083</v>
      </c>
      <c r="B121">
        <v>14.98600006</v>
      </c>
      <c r="C121">
        <v>0.30048998999999998</v>
      </c>
      <c r="D121">
        <v>36.916999820000001</v>
      </c>
      <c r="E121">
        <v>0.24854000000000001</v>
      </c>
      <c r="F121">
        <v>36.551998140000002</v>
      </c>
      <c r="G121">
        <v>0.94129996999999999</v>
      </c>
      <c r="H121">
        <v>34.729999540000001</v>
      </c>
      <c r="J121" s="2">
        <f>TREND(Calibration!$A$2:$A$4,Calibration!$B$2:$B$4,C121)</f>
        <v>340.16869382108052</v>
      </c>
      <c r="K121" s="2">
        <f>TREND(Calibration!$A$2:$A$4,Calibration!$C$2:$C$4,E121)</f>
        <v>429.69475017798095</v>
      </c>
      <c r="L121" s="2">
        <f>TREND(Calibration!$A$2:$A$4,Calibration!$D$2:$D$4,G121)</f>
        <v>574.24136262298657</v>
      </c>
    </row>
    <row r="122" spans="1:12" x14ac:dyDescent="0.25">
      <c r="A122">
        <v>600082</v>
      </c>
      <c r="B122">
        <v>14.963000299999999</v>
      </c>
      <c r="C122">
        <v>0.29725000000000001</v>
      </c>
      <c r="D122">
        <v>36.888000490000003</v>
      </c>
      <c r="E122">
        <v>0.24854000000000001</v>
      </c>
      <c r="F122">
        <v>36.52099991</v>
      </c>
      <c r="G122">
        <v>0.94620000999999998</v>
      </c>
      <c r="H122">
        <v>34.76499939</v>
      </c>
      <c r="J122" s="2">
        <f>TREND(Calibration!$A$2:$A$4,Calibration!$B$2:$B$4,C122)</f>
        <v>325.78002622145345</v>
      </c>
      <c r="K122" s="2">
        <f>TREND(Calibration!$A$2:$A$4,Calibration!$C$2:$C$4,E122)</f>
        <v>429.69475017798095</v>
      </c>
      <c r="L122" s="2">
        <f>TREND(Calibration!$A$2:$A$4,Calibration!$D$2:$D$4,G122)</f>
        <v>577.2857046967523</v>
      </c>
    </row>
    <row r="123" spans="1:12" x14ac:dyDescent="0.25">
      <c r="A123">
        <v>605082</v>
      </c>
      <c r="B123">
        <v>14.960000040000001</v>
      </c>
      <c r="C123">
        <v>0.30530000000000002</v>
      </c>
      <c r="D123">
        <v>36.903999329999998</v>
      </c>
      <c r="E123">
        <v>0.24860001000000001</v>
      </c>
      <c r="F123">
        <v>36.546001429999997</v>
      </c>
      <c r="G123">
        <v>0.94080001000000002</v>
      </c>
      <c r="H123">
        <v>34.77099991</v>
      </c>
      <c r="J123" s="2">
        <f>TREND(Calibration!$A$2:$A$4,Calibration!$B$2:$B$4,C123)</f>
        <v>361.52975821969994</v>
      </c>
      <c r="K123" s="2">
        <f>TREND(Calibration!$A$2:$A$4,Calibration!$C$2:$C$4,E123)</f>
        <v>430.15733245270985</v>
      </c>
      <c r="L123" s="2">
        <f>TREND(Calibration!$A$2:$A$4,Calibration!$D$2:$D$4,G123)</f>
        <v>573.93074286004594</v>
      </c>
    </row>
    <row r="124" spans="1:12" x14ac:dyDescent="0.25">
      <c r="A124">
        <v>610084</v>
      </c>
      <c r="B124">
        <v>14.90799999</v>
      </c>
      <c r="C124">
        <v>0.30179</v>
      </c>
      <c r="D124">
        <v>36.903999329999998</v>
      </c>
      <c r="E124">
        <v>0.24860001000000001</v>
      </c>
      <c r="F124">
        <v>36.516998289999997</v>
      </c>
      <c r="G124">
        <v>0.92989999000000001</v>
      </c>
      <c r="H124">
        <v>34.745998380000003</v>
      </c>
      <c r="J124" s="2">
        <f>TREND(Calibration!$A$2:$A$4,Calibration!$B$2:$B$4,C124)</f>
        <v>345.94198687636526</v>
      </c>
      <c r="K124" s="2">
        <f>TREND(Calibration!$A$2:$A$4,Calibration!$C$2:$C$4,E124)</f>
        <v>430.15733245270985</v>
      </c>
      <c r="L124" s="2">
        <f>TREND(Calibration!$A$2:$A$4,Calibration!$D$2:$D$4,G124)</f>
        <v>567.15867783794658</v>
      </c>
    </row>
    <row r="125" spans="1:12" x14ac:dyDescent="0.25">
      <c r="A125">
        <v>615084</v>
      </c>
      <c r="B125">
        <v>14.885000229999999</v>
      </c>
      <c r="C125">
        <v>0.30005999999999999</v>
      </c>
      <c r="D125">
        <v>36.929000850000001</v>
      </c>
      <c r="E125">
        <v>0.24854000000000001</v>
      </c>
      <c r="F125">
        <v>36.516998289999997</v>
      </c>
      <c r="G125">
        <v>0.91700000000000004</v>
      </c>
      <c r="H125">
        <v>34.681999210000001</v>
      </c>
      <c r="J125" s="2">
        <f>TREND(Calibration!$A$2:$A$4,Calibration!$B$2:$B$4,C125)</f>
        <v>338.25912521711462</v>
      </c>
      <c r="K125" s="2">
        <f>TREND(Calibration!$A$2:$A$4,Calibration!$C$2:$C$4,E125)</f>
        <v>429.69475017798095</v>
      </c>
      <c r="L125" s="2">
        <f>TREND(Calibration!$A$2:$A$4,Calibration!$D$2:$D$4,G125)</f>
        <v>559.14405299648479</v>
      </c>
    </row>
    <row r="126" spans="1:12" x14ac:dyDescent="0.25">
      <c r="A126">
        <v>620089</v>
      </c>
      <c r="B126">
        <v>14.90499973</v>
      </c>
      <c r="C126">
        <v>0.30048998999999998</v>
      </c>
      <c r="D126">
        <v>36.890998840000002</v>
      </c>
      <c r="E126">
        <v>0.24854000000000001</v>
      </c>
      <c r="F126">
        <v>36.548999790000003</v>
      </c>
      <c r="G126">
        <v>0.93480003</v>
      </c>
      <c r="H126">
        <v>34.755001069999999</v>
      </c>
      <c r="J126" s="2">
        <f>TREND(Calibration!$A$2:$A$4,Calibration!$B$2:$B$4,C126)</f>
        <v>340.16869382108052</v>
      </c>
      <c r="K126" s="2">
        <f>TREND(Calibration!$A$2:$A$4,Calibration!$C$2:$C$4,E126)</f>
        <v>429.69475017798095</v>
      </c>
      <c r="L126" s="2">
        <f>TREND(Calibration!$A$2:$A$4,Calibration!$D$2:$D$4,G126)</f>
        <v>570.20301991171232</v>
      </c>
    </row>
    <row r="127" spans="1:12" x14ac:dyDescent="0.25">
      <c r="A127">
        <v>625094</v>
      </c>
      <c r="B127">
        <v>14.850000380000001</v>
      </c>
      <c r="C127">
        <v>0.30107999000000002</v>
      </c>
      <c r="D127">
        <v>36.912998199999997</v>
      </c>
      <c r="E127">
        <v>0.24849001000000001</v>
      </c>
      <c r="F127">
        <v>36.511001589999999</v>
      </c>
      <c r="G127">
        <v>0.91750001999999997</v>
      </c>
      <c r="H127">
        <v>34.685001370000002</v>
      </c>
      <c r="J127" s="2">
        <f>TREND(Calibration!$A$2:$A$4,Calibration!$B$2:$B$4,C127)</f>
        <v>342.78886051411996</v>
      </c>
      <c r="K127" s="2">
        <f>TREND(Calibration!$A$2:$A$4,Calibration!$C$2:$C$4,E127)</f>
        <v>429.30940627007067</v>
      </c>
      <c r="L127" s="2">
        <f>TREND(Calibration!$A$2:$A$4,Calibration!$D$2:$D$4,G127)</f>
        <v>559.45471003677915</v>
      </c>
    </row>
    <row r="128" spans="1:12" x14ac:dyDescent="0.25">
      <c r="A128">
        <v>630091</v>
      </c>
      <c r="B128">
        <v>14.855999949999999</v>
      </c>
      <c r="C128">
        <v>0.30318999000000002</v>
      </c>
      <c r="D128">
        <v>36.936000819999997</v>
      </c>
      <c r="E128">
        <v>0.24871001000000001</v>
      </c>
      <c r="F128">
        <v>36.523998259999999</v>
      </c>
      <c r="G128">
        <v>0.92129998999999996</v>
      </c>
      <c r="H128">
        <v>34.685001370000002</v>
      </c>
      <c r="J128" s="2">
        <f>TREND(Calibration!$A$2:$A$4,Calibration!$B$2:$B$4,C128)</f>
        <v>352.1592871621076</v>
      </c>
      <c r="K128" s="2">
        <f>TREND(Calibration!$A$2:$A$4,Calibration!$C$2:$C$4,E128)</f>
        <v>431.00525863534904</v>
      </c>
      <c r="L128" s="2">
        <f>TREND(Calibration!$A$2:$A$4,Calibration!$D$2:$D$4,G128)</f>
        <v>561.8155904683772</v>
      </c>
    </row>
    <row r="129" spans="1:12" x14ac:dyDescent="0.25">
      <c r="A129">
        <v>635091</v>
      </c>
      <c r="B129">
        <v>14.824000359999999</v>
      </c>
      <c r="C129">
        <v>0.30270999999999998</v>
      </c>
      <c r="D129">
        <v>36.881999970000003</v>
      </c>
      <c r="E129">
        <v>0.24849001000000001</v>
      </c>
      <c r="F129">
        <v>36.533000950000002</v>
      </c>
      <c r="G129">
        <v>0.92290002000000004</v>
      </c>
      <c r="H129">
        <v>34.76499939</v>
      </c>
      <c r="J129" s="2">
        <f>TREND(Calibration!$A$2:$A$4,Calibration!$B$2:$B$4,C129)</f>
        <v>350.0276705333074</v>
      </c>
      <c r="K129" s="2">
        <f>TREND(Calibration!$A$2:$A$4,Calibration!$C$2:$C$4,E129)</f>
        <v>429.30940627007067</v>
      </c>
      <c r="L129" s="2">
        <f>TREND(Calibration!$A$2:$A$4,Calibration!$D$2:$D$4,G129)</f>
        <v>562.80967187348563</v>
      </c>
    </row>
    <row r="130" spans="1:12" x14ac:dyDescent="0.25">
      <c r="A130">
        <v>640083</v>
      </c>
      <c r="B130">
        <v>14.852999690000001</v>
      </c>
      <c r="C130">
        <v>0.30346000000000001</v>
      </c>
      <c r="D130">
        <v>36.881999970000003</v>
      </c>
      <c r="E130">
        <v>0.24849001000000001</v>
      </c>
      <c r="F130">
        <v>36.575000760000002</v>
      </c>
      <c r="G130">
        <v>0.93370003000000001</v>
      </c>
      <c r="H130">
        <v>34.758998869999999</v>
      </c>
      <c r="J130" s="2">
        <f>TREND(Calibration!$A$2:$A$4,Calibration!$B$2:$B$4,C130)</f>
        <v>353.35839090581499</v>
      </c>
      <c r="K130" s="2">
        <f>TREND(Calibration!$A$2:$A$4,Calibration!$C$2:$C$4,E130)</f>
        <v>429.30940627007067</v>
      </c>
      <c r="L130" s="2">
        <f>TREND(Calibration!$A$2:$A$4,Calibration!$D$2:$D$4,G130)</f>
        <v>569.5196017597907</v>
      </c>
    </row>
    <row r="131" spans="1:12" x14ac:dyDescent="0.25">
      <c r="A131">
        <v>645090</v>
      </c>
      <c r="B131">
        <v>14.85999966</v>
      </c>
      <c r="C131">
        <v>0.30351999000000002</v>
      </c>
      <c r="D131">
        <v>36.9070015</v>
      </c>
      <c r="E131">
        <v>0.24860001000000001</v>
      </c>
      <c r="F131">
        <v>36.546001429999997</v>
      </c>
      <c r="G131">
        <v>0.93049996999999995</v>
      </c>
      <c r="H131">
        <v>34.694000240000001</v>
      </c>
      <c r="J131" s="2">
        <f>TREND(Calibration!$A$2:$A$4,Calibration!$B$2:$B$4,C131)</f>
        <v>353.62480412601076</v>
      </c>
      <c r="K131" s="2">
        <f>TREND(Calibration!$A$2:$A$4,Calibration!$C$2:$C$4,E131)</f>
        <v>430.15733245270985</v>
      </c>
      <c r="L131" s="2">
        <f>TREND(Calibration!$A$2:$A$4,Calibration!$D$2:$D$4,G131)</f>
        <v>567.53143894957384</v>
      </c>
    </row>
    <row r="132" spans="1:12" x14ac:dyDescent="0.25">
      <c r="A132">
        <v>650179</v>
      </c>
      <c r="B132">
        <v>14.91800022</v>
      </c>
      <c r="C132">
        <v>0.30129999000000002</v>
      </c>
      <c r="D132">
        <v>36.916999820000001</v>
      </c>
      <c r="E132">
        <v>0.24849001000000001</v>
      </c>
      <c r="F132">
        <v>36.575000760000002</v>
      </c>
      <c r="G132">
        <v>0.94510000999999999</v>
      </c>
      <c r="H132">
        <v>34.722999569999999</v>
      </c>
      <c r="J132" s="2">
        <f>TREND(Calibration!$A$2:$A$4,Calibration!$B$2:$B$4,C132)</f>
        <v>343.76587182338881</v>
      </c>
      <c r="K132" s="2">
        <f>TREND(Calibration!$A$2:$A$4,Calibration!$C$2:$C$4,E132)</f>
        <v>429.30940627007067</v>
      </c>
      <c r="L132" s="2">
        <f>TREND(Calibration!$A$2:$A$4,Calibration!$D$2:$D$4,G132)</f>
        <v>576.60228654483058</v>
      </c>
    </row>
    <row r="133" spans="1:12" x14ac:dyDescent="0.25">
      <c r="A133">
        <v>655085</v>
      </c>
      <c r="B133">
        <v>14.902000429999999</v>
      </c>
      <c r="C133">
        <v>0.30135000000000001</v>
      </c>
      <c r="D133">
        <v>36.91999817</v>
      </c>
      <c r="E133">
        <v>0.24860001000000001</v>
      </c>
      <c r="F133">
        <v>36.516998289999997</v>
      </c>
      <c r="G133">
        <v>0.93970001000000003</v>
      </c>
      <c r="H133">
        <v>34.76499939</v>
      </c>
      <c r="J133" s="2">
        <f>TREND(Calibration!$A$2:$A$4,Calibration!$B$2:$B$4,C133)</f>
        <v>343.98796425782757</v>
      </c>
      <c r="K133" s="2">
        <f>TREND(Calibration!$A$2:$A$4,Calibration!$C$2:$C$4,E133)</f>
        <v>430.15733245270985</v>
      </c>
      <c r="L133" s="2">
        <f>TREND(Calibration!$A$2:$A$4,Calibration!$D$2:$D$4,G133)</f>
        <v>573.24732470812432</v>
      </c>
    </row>
    <row r="134" spans="1:12" x14ac:dyDescent="0.25">
      <c r="A134">
        <v>660084</v>
      </c>
      <c r="B134">
        <v>14.946999549999999</v>
      </c>
      <c r="C134">
        <v>0.30173000999999999</v>
      </c>
      <c r="D134">
        <v>36.901000979999999</v>
      </c>
      <c r="E134">
        <v>0.24843000000000001</v>
      </c>
      <c r="F134">
        <v>36.562000269999999</v>
      </c>
      <c r="G134">
        <v>0.93910002999999997</v>
      </c>
      <c r="H134">
        <v>34.758998869999999</v>
      </c>
      <c r="J134" s="2">
        <f>TREND(Calibration!$A$2:$A$4,Calibration!$B$2:$B$4,C134)</f>
        <v>345.67557365616949</v>
      </c>
      <c r="K134" s="2">
        <f>TREND(Calibration!$A$2:$A$4,Calibration!$C$2:$C$4,E134)</f>
        <v>428.84682399534177</v>
      </c>
      <c r="L134" s="2">
        <f>TREND(Calibration!$A$2:$A$4,Calibration!$D$2:$D$4,G134)</f>
        <v>572.87456359649696</v>
      </c>
    </row>
    <row r="135" spans="1:12" x14ac:dyDescent="0.25">
      <c r="A135">
        <v>665084</v>
      </c>
      <c r="B135">
        <v>14.946999549999999</v>
      </c>
      <c r="C135">
        <v>0.29762</v>
      </c>
      <c r="D135">
        <v>36.91999817</v>
      </c>
      <c r="E135">
        <v>0.24860001000000001</v>
      </c>
      <c r="F135">
        <v>36.511001589999999</v>
      </c>
      <c r="G135">
        <v>0.93099999</v>
      </c>
      <c r="H135">
        <v>34.79700089</v>
      </c>
      <c r="J135" s="2">
        <f>TREND(Calibration!$A$2:$A$4,Calibration!$B$2:$B$4,C135)</f>
        <v>327.42318160522382</v>
      </c>
      <c r="K135" s="2">
        <f>TREND(Calibration!$A$2:$A$4,Calibration!$C$2:$C$4,E135)</f>
        <v>430.15733245270985</v>
      </c>
      <c r="L135" s="2">
        <f>TREND(Calibration!$A$2:$A$4,Calibration!$D$2:$D$4,G135)</f>
        <v>567.84209598986831</v>
      </c>
    </row>
    <row r="136" spans="1:12" x14ac:dyDescent="0.25">
      <c r="A136">
        <v>670084</v>
      </c>
      <c r="B136">
        <v>14.93700027</v>
      </c>
      <c r="C136">
        <v>0.29994999999999999</v>
      </c>
      <c r="D136">
        <v>36.9070015</v>
      </c>
      <c r="E136">
        <v>0.24860001000000001</v>
      </c>
      <c r="F136">
        <v>36.533000950000002</v>
      </c>
      <c r="G136">
        <v>0.93269997999999998</v>
      </c>
      <c r="H136">
        <v>34.780998230000002</v>
      </c>
      <c r="J136" s="2">
        <f>TREND(Calibration!$A$2:$A$4,Calibration!$B$2:$B$4,C136)</f>
        <v>337.77061956248031</v>
      </c>
      <c r="K136" s="2">
        <f>TREND(Calibration!$A$2:$A$4,Calibration!$C$2:$C$4,E136)</f>
        <v>430.15733245270985</v>
      </c>
      <c r="L136" s="2">
        <f>TREND(Calibration!$A$2:$A$4,Calibration!$D$2:$D$4,G136)</f>
        <v>568.89828146630953</v>
      </c>
    </row>
    <row r="137" spans="1:12" x14ac:dyDescent="0.25">
      <c r="A137">
        <v>675083</v>
      </c>
      <c r="B137">
        <v>14.946999549999999</v>
      </c>
      <c r="C137">
        <v>0.30151999000000002</v>
      </c>
      <c r="D137">
        <v>36.909999849999998</v>
      </c>
      <c r="E137">
        <v>0.24887000000000001</v>
      </c>
      <c r="F137">
        <v>36.527000430000001</v>
      </c>
      <c r="G137">
        <v>0.92019998999999997</v>
      </c>
      <c r="H137">
        <v>34.784000399999996</v>
      </c>
      <c r="J137" s="2">
        <f>TREND(Calibration!$A$2:$A$4,Calibration!$B$2:$B$4,C137)</f>
        <v>344.74288313265765</v>
      </c>
      <c r="K137" s="2">
        <f>TREND(Calibration!$A$2:$A$4,Calibration!$C$2:$C$4,E137)</f>
        <v>432.23852872589873</v>
      </c>
      <c r="L137" s="2">
        <f>TREND(Calibration!$A$2:$A$4,Calibration!$D$2:$D$4,G137)</f>
        <v>561.13217231645547</v>
      </c>
    </row>
    <row r="138" spans="1:12" x14ac:dyDescent="0.25">
      <c r="A138">
        <v>680083</v>
      </c>
      <c r="B138">
        <v>14.946999549999999</v>
      </c>
      <c r="C138">
        <v>0.30070998999999998</v>
      </c>
      <c r="D138">
        <v>36.91999817</v>
      </c>
      <c r="E138">
        <v>0.24891999000000001</v>
      </c>
      <c r="F138">
        <v>36.540000919999997</v>
      </c>
      <c r="G138">
        <v>0.92779999999999996</v>
      </c>
      <c r="H138">
        <v>34.793998719999998</v>
      </c>
      <c r="J138" s="2">
        <f>TREND(Calibration!$A$2:$A$4,Calibration!$B$2:$B$4,C138)</f>
        <v>341.14570513034937</v>
      </c>
      <c r="K138" s="2">
        <f>TREND(Calibration!$A$2:$A$4,Calibration!$C$2:$C$4,E138)</f>
        <v>432.62387263380901</v>
      </c>
      <c r="L138" s="2">
        <f>TREND(Calibration!$A$2:$A$4,Calibration!$D$2:$D$4,G138)</f>
        <v>565.85397666989752</v>
      </c>
    </row>
    <row r="139" spans="1:12" x14ac:dyDescent="0.25">
      <c r="A139">
        <v>685108</v>
      </c>
      <c r="B139">
        <v>14.99600029</v>
      </c>
      <c r="C139">
        <v>0.29925001000000001</v>
      </c>
      <c r="D139">
        <v>36.91999817</v>
      </c>
      <c r="E139">
        <v>0.24887000000000001</v>
      </c>
      <c r="F139">
        <v>36.581001280000002</v>
      </c>
      <c r="G139">
        <v>0.9375</v>
      </c>
      <c r="H139">
        <v>34.786998750000002</v>
      </c>
      <c r="J139" s="2">
        <f>TREND(Calibration!$A$2:$A$4,Calibration!$B$2:$B$4,C139)</f>
        <v>334.66199162441171</v>
      </c>
      <c r="K139" s="2">
        <f>TREND(Calibration!$A$2:$A$4,Calibration!$C$2:$C$4,E139)</f>
        <v>432.23852872589873</v>
      </c>
      <c r="L139" s="2">
        <f>TREND(Calibration!$A$2:$A$4,Calibration!$D$2:$D$4,G139)</f>
        <v>571.88048219138864</v>
      </c>
    </row>
    <row r="140" spans="1:12" x14ac:dyDescent="0.25">
      <c r="A140">
        <v>690101</v>
      </c>
      <c r="B140">
        <v>14.972999570000001</v>
      </c>
      <c r="C140">
        <v>0.30243998999999999</v>
      </c>
      <c r="D140">
        <v>36.958000179999999</v>
      </c>
      <c r="E140">
        <v>0.24891999000000001</v>
      </c>
      <c r="F140">
        <v>36.494998930000001</v>
      </c>
      <c r="G140">
        <v>0.93049996999999995</v>
      </c>
      <c r="H140">
        <v>34.736000060000002</v>
      </c>
      <c r="J140" s="2">
        <f>TREND(Calibration!$A$2:$A$4,Calibration!$B$2:$B$4,C140)</f>
        <v>348.82856678960002</v>
      </c>
      <c r="K140" s="2">
        <f>TREND(Calibration!$A$2:$A$4,Calibration!$C$2:$C$4,E140)</f>
        <v>432.62387263380901</v>
      </c>
      <c r="L140" s="2">
        <f>TREND(Calibration!$A$2:$A$4,Calibration!$D$2:$D$4,G140)</f>
        <v>567.53143894957384</v>
      </c>
    </row>
    <row r="141" spans="1:12" x14ac:dyDescent="0.25">
      <c r="A141">
        <v>695084</v>
      </c>
      <c r="B141">
        <v>14.98600006</v>
      </c>
      <c r="C141">
        <v>0.30221998999999999</v>
      </c>
      <c r="D141">
        <v>36.929000850000001</v>
      </c>
      <c r="E141">
        <v>0.24880999000000001</v>
      </c>
      <c r="F141">
        <v>36.505001069999999</v>
      </c>
      <c r="G141">
        <v>0.93320000000000003</v>
      </c>
      <c r="H141">
        <v>34.742000580000003</v>
      </c>
      <c r="J141" s="2">
        <f>TREND(Calibration!$A$2:$A$4,Calibration!$B$2:$B$4,C141)</f>
        <v>347.85155548033117</v>
      </c>
      <c r="K141" s="2">
        <f>TREND(Calibration!$A$2:$A$4,Calibration!$C$2:$C$4,E141)</f>
        <v>431.7759464511696</v>
      </c>
      <c r="L141" s="2">
        <f>TREND(Calibration!$A$2:$A$4,Calibration!$D$2:$D$4,G141)</f>
        <v>569.20893850660389</v>
      </c>
    </row>
    <row r="142" spans="1:12" x14ac:dyDescent="0.25">
      <c r="A142">
        <v>700085</v>
      </c>
      <c r="B142">
        <v>15.022000309999999</v>
      </c>
      <c r="C142">
        <v>0.29552001</v>
      </c>
      <c r="D142">
        <v>36.9070015</v>
      </c>
      <c r="E142">
        <v>0.24891999000000001</v>
      </c>
      <c r="F142">
        <v>36.575000760000002</v>
      </c>
      <c r="G142">
        <v>0.94289999999999996</v>
      </c>
      <c r="H142">
        <v>34.745998380000003</v>
      </c>
      <c r="J142" s="2">
        <f>TREND(Calibration!$A$2:$A$4,Calibration!$B$2:$B$4,C142)</f>
        <v>318.09720897180796</v>
      </c>
      <c r="K142" s="2">
        <f>TREND(Calibration!$A$2:$A$4,Calibration!$C$2:$C$4,E142)</f>
        <v>432.62387263380901</v>
      </c>
      <c r="L142" s="2">
        <f>TREND(Calibration!$A$2:$A$4,Calibration!$D$2:$D$4,G142)</f>
        <v>575.235444028095</v>
      </c>
    </row>
    <row r="143" spans="1:12" x14ac:dyDescent="0.25">
      <c r="A143">
        <v>705089</v>
      </c>
      <c r="B143">
        <v>14.993000029999999</v>
      </c>
      <c r="C143">
        <v>0.30226999999999998</v>
      </c>
      <c r="D143">
        <v>36.916999820000001</v>
      </c>
      <c r="E143">
        <v>0.24887000000000001</v>
      </c>
      <c r="F143">
        <v>36.575000760000002</v>
      </c>
      <c r="G143">
        <v>0.93540000999999995</v>
      </c>
      <c r="H143">
        <v>34.698001859999998</v>
      </c>
      <c r="J143" s="2">
        <f>TREND(Calibration!$A$2:$A$4,Calibration!$B$2:$B$4,C143)</f>
        <v>348.07364791476994</v>
      </c>
      <c r="K143" s="2">
        <f>TREND(Calibration!$A$2:$A$4,Calibration!$C$2:$C$4,E143)</f>
        <v>432.23852872589873</v>
      </c>
      <c r="L143" s="2">
        <f>TREND(Calibration!$A$2:$A$4,Calibration!$D$2:$D$4,G143)</f>
        <v>570.57578102333957</v>
      </c>
    </row>
    <row r="144" spans="1:12" x14ac:dyDescent="0.25">
      <c r="A144">
        <v>710084</v>
      </c>
      <c r="B144">
        <v>14.940999980000001</v>
      </c>
      <c r="C144">
        <v>0.30092001000000002</v>
      </c>
      <c r="D144">
        <v>36.916999820000001</v>
      </c>
      <c r="E144">
        <v>0.24860001000000001</v>
      </c>
      <c r="F144">
        <v>36.540000919999997</v>
      </c>
      <c r="G144">
        <v>0.92619996999999998</v>
      </c>
      <c r="H144">
        <v>34.665000919999997</v>
      </c>
      <c r="J144" s="2">
        <f>TREND(Calibration!$A$2:$A$4,Calibration!$B$2:$B$4,C144)</f>
        <v>342.07839565386166</v>
      </c>
      <c r="K144" s="2">
        <f>TREND(Calibration!$A$2:$A$4,Calibration!$C$2:$C$4,E144)</f>
        <v>430.15733245270985</v>
      </c>
      <c r="L144" s="2">
        <f>TREND(Calibration!$A$2:$A$4,Calibration!$D$2:$D$4,G144)</f>
        <v>564.85989526478909</v>
      </c>
    </row>
    <row r="145" spans="1:12" x14ac:dyDescent="0.25">
      <c r="A145">
        <v>715083</v>
      </c>
      <c r="B145">
        <v>14.89500046</v>
      </c>
      <c r="C145">
        <v>0.30632999999999999</v>
      </c>
      <c r="D145">
        <v>36.931999210000001</v>
      </c>
      <c r="E145">
        <v>0.24854000000000001</v>
      </c>
      <c r="F145">
        <v>36.511001589999999</v>
      </c>
      <c r="G145">
        <v>0.92349999999999999</v>
      </c>
      <c r="H145">
        <v>34.681999210000001</v>
      </c>
      <c r="J145" s="2">
        <f>TREND(Calibration!$A$2:$A$4,Calibration!$B$2:$B$4,C145)</f>
        <v>366.10394753127684</v>
      </c>
      <c r="K145" s="2">
        <f>TREND(Calibration!$A$2:$A$4,Calibration!$C$2:$C$4,E145)</f>
        <v>429.69475017798095</v>
      </c>
      <c r="L145" s="2">
        <f>TREND(Calibration!$A$2:$A$4,Calibration!$D$2:$D$4,G145)</f>
        <v>563.18243298511288</v>
      </c>
    </row>
    <row r="146" spans="1:12" x14ac:dyDescent="0.25">
      <c r="A146">
        <v>720084</v>
      </c>
      <c r="B146">
        <v>14.934000019999999</v>
      </c>
      <c r="C146">
        <v>0.30379</v>
      </c>
      <c r="D146">
        <v>36.944999690000003</v>
      </c>
      <c r="E146">
        <v>0.24789</v>
      </c>
      <c r="F146">
        <v>36.523998259999999</v>
      </c>
      <c r="G146">
        <v>0.92510002999999996</v>
      </c>
      <c r="H146">
        <v>34.701000209999997</v>
      </c>
      <c r="J146" s="2">
        <f>TREND(Calibration!$A$2:$A$4,Calibration!$B$2:$B$4,C146)</f>
        <v>354.82390786971837</v>
      </c>
      <c r="K146" s="2">
        <f>TREND(Calibration!$A$2:$A$4,Calibration!$C$2:$C$4,E146)</f>
        <v>424.68427728056713</v>
      </c>
      <c r="L146" s="2">
        <f>TREND(Calibration!$A$2:$A$4,Calibration!$D$2:$D$4,G146)</f>
        <v>564.1765143902212</v>
      </c>
    </row>
    <row r="147" spans="1:12" x14ac:dyDescent="0.25">
      <c r="A147">
        <v>725084</v>
      </c>
      <c r="B147">
        <v>14.963000299999999</v>
      </c>
      <c r="C147">
        <v>0.30125001000000001</v>
      </c>
      <c r="D147">
        <v>36.912998199999997</v>
      </c>
      <c r="E147">
        <v>0.24811</v>
      </c>
      <c r="F147">
        <v>36.52999878</v>
      </c>
      <c r="G147">
        <v>0.93210000000000004</v>
      </c>
      <c r="H147">
        <v>34.762001040000001</v>
      </c>
      <c r="J147" s="2">
        <f>TREND(Calibration!$A$2:$A$4,Calibration!$B$2:$B$4,C147)</f>
        <v>343.54391261776482</v>
      </c>
      <c r="K147" s="2">
        <f>TREND(Calibration!$A$2:$A$4,Calibration!$C$2:$C$4,E147)</f>
        <v>426.3801296458455</v>
      </c>
      <c r="L147" s="2">
        <f>TREND(Calibration!$A$2:$A$4,Calibration!$D$2:$D$4,G147)</f>
        <v>568.52552035468227</v>
      </c>
    </row>
    <row r="148" spans="1:12" x14ac:dyDescent="0.25">
      <c r="A148">
        <v>730084</v>
      </c>
      <c r="B148">
        <v>14.92399979</v>
      </c>
      <c r="C148">
        <v>0.30226999999999998</v>
      </c>
      <c r="D148">
        <v>36.894001009999997</v>
      </c>
      <c r="E148">
        <v>0.24826999999999999</v>
      </c>
      <c r="F148">
        <v>36.558998109999997</v>
      </c>
      <c r="G148">
        <v>0.92830002</v>
      </c>
      <c r="H148">
        <v>34.703998570000003</v>
      </c>
      <c r="J148" s="2">
        <f>TREND(Calibration!$A$2:$A$4,Calibration!$B$2:$B$4,C148)</f>
        <v>348.07364791476994</v>
      </c>
      <c r="K148" s="2">
        <f>TREND(Calibration!$A$2:$A$4,Calibration!$C$2:$C$4,E148)</f>
        <v>427.61347682059341</v>
      </c>
      <c r="L148" s="2">
        <f>TREND(Calibration!$A$2:$A$4,Calibration!$D$2:$D$4,G148)</f>
        <v>566.16463371019199</v>
      </c>
    </row>
    <row r="149" spans="1:12" x14ac:dyDescent="0.25">
      <c r="A149">
        <v>735093</v>
      </c>
      <c r="B149">
        <v>14.902000429999999</v>
      </c>
      <c r="C149">
        <v>0.30125001000000001</v>
      </c>
      <c r="D149">
        <v>36.923000340000002</v>
      </c>
      <c r="E149">
        <v>0.24826999999999999</v>
      </c>
      <c r="F149">
        <v>36.494998930000001</v>
      </c>
      <c r="G149">
        <v>0.92129998999999996</v>
      </c>
      <c r="H149">
        <v>34.72000122</v>
      </c>
      <c r="J149" s="2">
        <f>TREND(Calibration!$A$2:$A$4,Calibration!$B$2:$B$4,C149)</f>
        <v>343.54391261776482</v>
      </c>
      <c r="K149" s="2">
        <f>TREND(Calibration!$A$2:$A$4,Calibration!$C$2:$C$4,E149)</f>
        <v>427.61347682059341</v>
      </c>
      <c r="L149" s="2">
        <f>TREND(Calibration!$A$2:$A$4,Calibration!$D$2:$D$4,G149)</f>
        <v>561.8155904683772</v>
      </c>
    </row>
    <row r="150" spans="1:12" x14ac:dyDescent="0.25">
      <c r="A150">
        <v>740083</v>
      </c>
      <c r="B150">
        <v>14.944000239999999</v>
      </c>
      <c r="C150">
        <v>0.30761999000000001</v>
      </c>
      <c r="D150">
        <v>36.903999329999998</v>
      </c>
      <c r="E150">
        <v>0.24822</v>
      </c>
      <c r="F150">
        <v>36.587001800000003</v>
      </c>
      <c r="G150">
        <v>0.9375</v>
      </c>
      <c r="H150">
        <v>34.7140007</v>
      </c>
      <c r="J150" s="2">
        <f>TREND(Calibration!$A$2:$A$4,Calibration!$B$2:$B$4,C150)</f>
        <v>371.83274216238465</v>
      </c>
      <c r="K150" s="2">
        <f>TREND(Calibration!$A$2:$A$4,Calibration!$C$2:$C$4,E150)</f>
        <v>427.22805582848491</v>
      </c>
      <c r="L150" s="2">
        <f>TREND(Calibration!$A$2:$A$4,Calibration!$D$2:$D$4,G150)</f>
        <v>571.88048219138864</v>
      </c>
    </row>
    <row r="151" spans="1:12" x14ac:dyDescent="0.25">
      <c r="A151">
        <v>745188</v>
      </c>
      <c r="B151">
        <v>14.94999981</v>
      </c>
      <c r="C151">
        <v>0.30199999</v>
      </c>
      <c r="D151">
        <v>36.9640007</v>
      </c>
      <c r="E151">
        <v>0.24826999999999999</v>
      </c>
      <c r="F151">
        <v>36.507999419999997</v>
      </c>
      <c r="G151">
        <v>0.92669999999999997</v>
      </c>
      <c r="H151">
        <v>34.703998570000003</v>
      </c>
      <c r="J151" s="2">
        <f>TREND(Calibration!$A$2:$A$4,Calibration!$B$2:$B$4,C151)</f>
        <v>346.87454417106233</v>
      </c>
      <c r="K151" s="2">
        <f>TREND(Calibration!$A$2:$A$4,Calibration!$C$2:$C$4,E151)</f>
        <v>427.61347682059341</v>
      </c>
      <c r="L151" s="2">
        <f>TREND(Calibration!$A$2:$A$4,Calibration!$D$2:$D$4,G151)</f>
        <v>565.17055851797591</v>
      </c>
    </row>
    <row r="152" spans="1:12" x14ac:dyDescent="0.25">
      <c r="A152">
        <v>750145</v>
      </c>
      <c r="B152">
        <v>14.944000239999999</v>
      </c>
      <c r="C152">
        <v>0.30016999999999999</v>
      </c>
      <c r="D152">
        <v>36.936000819999997</v>
      </c>
      <c r="E152">
        <v>0.24822</v>
      </c>
      <c r="F152">
        <v>36.540000919999997</v>
      </c>
      <c r="G152">
        <v>0.93269997999999998</v>
      </c>
      <c r="H152">
        <v>34.701000209999997</v>
      </c>
      <c r="J152" s="2">
        <f>TREND(Calibration!$A$2:$A$4,Calibration!$B$2:$B$4,C152)</f>
        <v>338.74763087174915</v>
      </c>
      <c r="K152" s="2">
        <f>TREND(Calibration!$A$2:$A$4,Calibration!$C$2:$C$4,E152)</f>
        <v>427.22805582848491</v>
      </c>
      <c r="L152" s="2">
        <f>TREND(Calibration!$A$2:$A$4,Calibration!$D$2:$D$4,G152)</f>
        <v>568.89828146630953</v>
      </c>
    </row>
    <row r="153" spans="1:12" x14ac:dyDescent="0.25">
      <c r="A153">
        <v>755084</v>
      </c>
      <c r="B153">
        <v>15.01500034</v>
      </c>
      <c r="C153">
        <v>0.30368000000000001</v>
      </c>
      <c r="D153">
        <v>36.944999690000003</v>
      </c>
      <c r="E153">
        <v>0.24815999999999999</v>
      </c>
      <c r="F153">
        <v>36.52999878</v>
      </c>
      <c r="G153">
        <v>0.94129996999999999</v>
      </c>
      <c r="H153">
        <v>34.681999210000001</v>
      </c>
      <c r="J153" s="2">
        <f>TREND(Calibration!$A$2:$A$4,Calibration!$B$2:$B$4,C153)</f>
        <v>354.33540221508383</v>
      </c>
      <c r="K153" s="2">
        <f>TREND(Calibration!$A$2:$A$4,Calibration!$C$2:$C$4,E153)</f>
        <v>426.76555063795422</v>
      </c>
      <c r="L153" s="2">
        <f>TREND(Calibration!$A$2:$A$4,Calibration!$D$2:$D$4,G153)</f>
        <v>574.24136262298657</v>
      </c>
    </row>
    <row r="154" spans="1:12" x14ac:dyDescent="0.25">
      <c r="A154">
        <v>760085</v>
      </c>
      <c r="B154">
        <v>15.024999619999999</v>
      </c>
      <c r="C154">
        <v>0.30498001000000002</v>
      </c>
      <c r="D154">
        <v>36.872001650000001</v>
      </c>
      <c r="E154">
        <v>0.24849001000000001</v>
      </c>
      <c r="F154">
        <v>36.562000269999999</v>
      </c>
      <c r="G154">
        <v>0.94620000999999998</v>
      </c>
      <c r="H154">
        <v>34.726001740000001</v>
      </c>
      <c r="J154" s="2">
        <f>TREND(Calibration!$A$2:$A$4,Calibration!$B$2:$B$4,C154)</f>
        <v>360.10869527036857</v>
      </c>
      <c r="K154" s="2">
        <f>TREND(Calibration!$A$2:$A$4,Calibration!$C$2:$C$4,E154)</f>
        <v>429.30940627007067</v>
      </c>
      <c r="L154" s="2">
        <f>TREND(Calibration!$A$2:$A$4,Calibration!$D$2:$D$4,G154)</f>
        <v>577.2857046967523</v>
      </c>
    </row>
    <row r="155" spans="1:12" x14ac:dyDescent="0.25">
      <c r="A155">
        <v>765084</v>
      </c>
      <c r="B155">
        <v>14.99600029</v>
      </c>
      <c r="C155">
        <v>0.30621999999999999</v>
      </c>
      <c r="D155">
        <v>36.923000340000002</v>
      </c>
      <c r="E155">
        <v>0.24815999999999999</v>
      </c>
      <c r="F155">
        <v>36.540000919999997</v>
      </c>
      <c r="G155">
        <v>0.94179999999999997</v>
      </c>
      <c r="H155">
        <v>34.691001890000003</v>
      </c>
      <c r="J155" s="2">
        <f>TREND(Calibration!$A$2:$A$4,Calibration!$B$2:$B$4,C155)</f>
        <v>365.61544187664231</v>
      </c>
      <c r="K155" s="2">
        <f>TREND(Calibration!$A$2:$A$4,Calibration!$C$2:$C$4,E155)</f>
        <v>426.76555063795422</v>
      </c>
      <c r="L155" s="2">
        <f>TREND(Calibration!$A$2:$A$4,Calibration!$D$2:$D$4,G155)</f>
        <v>574.55202587617327</v>
      </c>
    </row>
    <row r="156" spans="1:12" x14ac:dyDescent="0.25">
      <c r="A156">
        <v>770084</v>
      </c>
      <c r="B156">
        <v>14.98600006</v>
      </c>
      <c r="C156">
        <v>0.29956999000000001</v>
      </c>
      <c r="D156">
        <v>36.916999820000001</v>
      </c>
      <c r="E156">
        <v>0.24822</v>
      </c>
      <c r="F156">
        <v>36.516998289999997</v>
      </c>
      <c r="G156">
        <v>0.94349998000000002</v>
      </c>
      <c r="H156">
        <v>34.668998719999998</v>
      </c>
      <c r="J156" s="2">
        <f>TREND(Calibration!$A$2:$A$4,Calibration!$B$2:$B$4,C156)</f>
        <v>336.08301016413816</v>
      </c>
      <c r="K156" s="2">
        <f>TREND(Calibration!$A$2:$A$4,Calibration!$C$2:$C$4,E156)</f>
        <v>427.22805582848491</v>
      </c>
      <c r="L156" s="2">
        <f>TREND(Calibration!$A$2:$A$4,Calibration!$D$2:$D$4,G156)</f>
        <v>575.60820513972226</v>
      </c>
    </row>
    <row r="157" spans="1:12" x14ac:dyDescent="0.25">
      <c r="A157">
        <v>775084</v>
      </c>
      <c r="B157">
        <v>14.9829998</v>
      </c>
      <c r="C157">
        <v>0.30199999</v>
      </c>
      <c r="D157">
        <v>36.931999210000001</v>
      </c>
      <c r="E157">
        <v>0.24822</v>
      </c>
      <c r="F157">
        <v>36.513999939999998</v>
      </c>
      <c r="G157">
        <v>0.93049996999999995</v>
      </c>
      <c r="H157">
        <v>34.685001370000002</v>
      </c>
      <c r="J157" s="2">
        <f>TREND(Calibration!$A$2:$A$4,Calibration!$B$2:$B$4,C157)</f>
        <v>346.87454417106233</v>
      </c>
      <c r="K157" s="2">
        <f>TREND(Calibration!$A$2:$A$4,Calibration!$C$2:$C$4,E157)</f>
        <v>427.22805582848491</v>
      </c>
      <c r="L157" s="2">
        <f>TREND(Calibration!$A$2:$A$4,Calibration!$D$2:$D$4,G157)</f>
        <v>567.53143894957384</v>
      </c>
    </row>
    <row r="158" spans="1:12" x14ac:dyDescent="0.25">
      <c r="A158">
        <v>780094</v>
      </c>
      <c r="B158">
        <v>14.975999829999999</v>
      </c>
      <c r="C158">
        <v>0.30298001000000002</v>
      </c>
      <c r="D158">
        <v>36.890998840000002</v>
      </c>
      <c r="E158">
        <v>0.24822</v>
      </c>
      <c r="F158">
        <v>36.548999790000003</v>
      </c>
      <c r="G158">
        <v>0.93809998000000006</v>
      </c>
      <c r="H158">
        <v>34.791000369999999</v>
      </c>
      <c r="J158" s="2">
        <f>TREND(Calibration!$A$2:$A$4,Calibration!$B$2:$B$4,C158)</f>
        <v>351.22677427701524</v>
      </c>
      <c r="K158" s="2">
        <f>TREND(Calibration!$A$2:$A$4,Calibration!$C$2:$C$4,E158)</f>
        <v>427.22805582848491</v>
      </c>
      <c r="L158" s="2">
        <f>TREND(Calibration!$A$2:$A$4,Calibration!$D$2:$D$4,G158)</f>
        <v>572.25324330301589</v>
      </c>
    </row>
    <row r="159" spans="1:12" x14ac:dyDescent="0.25">
      <c r="A159">
        <v>785083</v>
      </c>
      <c r="B159">
        <v>14.98600006</v>
      </c>
      <c r="C159">
        <v>0.30232998999999999</v>
      </c>
      <c r="D159">
        <v>36.944999690000003</v>
      </c>
      <c r="E159">
        <v>0.24822</v>
      </c>
      <c r="F159">
        <v>36.575000760000002</v>
      </c>
      <c r="G159">
        <v>0.93640000000000001</v>
      </c>
      <c r="H159">
        <v>34.722999569999999</v>
      </c>
      <c r="J159" s="2">
        <f>TREND(Calibration!$A$2:$A$4,Calibration!$B$2:$B$4,C159)</f>
        <v>348.34006113496548</v>
      </c>
      <c r="K159" s="2">
        <f>TREND(Calibration!$A$2:$A$4,Calibration!$C$2:$C$4,E159)</f>
        <v>427.22805582848491</v>
      </c>
      <c r="L159" s="2">
        <f>TREND(Calibration!$A$2:$A$4,Calibration!$D$2:$D$4,G159)</f>
        <v>571.19706403946702</v>
      </c>
    </row>
    <row r="160" spans="1:12" x14ac:dyDescent="0.25">
      <c r="A160">
        <v>790083</v>
      </c>
      <c r="B160">
        <v>14.930999760000001</v>
      </c>
      <c r="C160">
        <v>0.30000000999999998</v>
      </c>
      <c r="D160">
        <v>36.944999690000003</v>
      </c>
      <c r="E160">
        <v>0.24822</v>
      </c>
      <c r="F160">
        <v>36.494998930000001</v>
      </c>
      <c r="G160">
        <v>0.93540000999999995</v>
      </c>
      <c r="H160">
        <v>34.751998899999997</v>
      </c>
      <c r="J160" s="2">
        <f>TREND(Calibration!$A$2:$A$4,Calibration!$B$2:$B$4,C160)</f>
        <v>337.99271199691884</v>
      </c>
      <c r="K160" s="2">
        <f>TREND(Calibration!$A$2:$A$4,Calibration!$C$2:$C$4,E160)</f>
        <v>427.22805582848491</v>
      </c>
      <c r="L160" s="2">
        <f>TREND(Calibration!$A$2:$A$4,Calibration!$D$2:$D$4,G160)</f>
        <v>570.57578102333957</v>
      </c>
    </row>
    <row r="161" spans="1:12" x14ac:dyDescent="0.25">
      <c r="A161">
        <v>795084</v>
      </c>
      <c r="B161">
        <v>14.940999980000001</v>
      </c>
      <c r="C161">
        <v>0.29772999999999999</v>
      </c>
      <c r="D161">
        <v>36.912998199999997</v>
      </c>
      <c r="E161">
        <v>0.24822</v>
      </c>
      <c r="F161">
        <v>36.516998289999997</v>
      </c>
      <c r="G161">
        <v>0.94019997</v>
      </c>
      <c r="H161">
        <v>34.762001040000001</v>
      </c>
      <c r="J161" s="2">
        <f>TREND(Calibration!$A$2:$A$4,Calibration!$B$2:$B$4,C161)</f>
        <v>327.91168725985813</v>
      </c>
      <c r="K161" s="2">
        <f>TREND(Calibration!$A$2:$A$4,Calibration!$C$2:$C$4,E161)</f>
        <v>427.22805582848491</v>
      </c>
      <c r="L161" s="2">
        <f>TREND(Calibration!$A$2:$A$4,Calibration!$D$2:$D$4,G161)</f>
        <v>573.55794447106496</v>
      </c>
    </row>
    <row r="162" spans="1:12" x14ac:dyDescent="0.25">
      <c r="A162">
        <v>800149</v>
      </c>
      <c r="B162">
        <v>15.041000370000001</v>
      </c>
      <c r="C162">
        <v>0.30146000000000001</v>
      </c>
      <c r="D162">
        <v>36.894001009999997</v>
      </c>
      <c r="E162">
        <v>0.24887000000000001</v>
      </c>
      <c r="F162">
        <v>36.597000119999997</v>
      </c>
      <c r="G162">
        <v>0.94019997</v>
      </c>
      <c r="H162">
        <v>34.799999239999998</v>
      </c>
      <c r="J162" s="2">
        <f>TREND(Calibration!$A$2:$A$4,Calibration!$B$2:$B$4,C162)</f>
        <v>344.47646991246188</v>
      </c>
      <c r="K162" s="2">
        <f>TREND(Calibration!$A$2:$A$4,Calibration!$C$2:$C$4,E162)</f>
        <v>432.23852872589873</v>
      </c>
      <c r="L162" s="2">
        <f>TREND(Calibration!$A$2:$A$4,Calibration!$D$2:$D$4,G162)</f>
        <v>573.55794447106496</v>
      </c>
    </row>
    <row r="163" spans="1:12" x14ac:dyDescent="0.25">
      <c r="A163">
        <v>805100</v>
      </c>
      <c r="B163">
        <v>15.050999640000001</v>
      </c>
      <c r="C163">
        <v>0.30384000999999999</v>
      </c>
      <c r="D163">
        <v>36.901000979999999</v>
      </c>
      <c r="E163">
        <v>0.24887000000000001</v>
      </c>
      <c r="F163">
        <v>36.513999939999998</v>
      </c>
      <c r="G163">
        <v>0.93970001000000003</v>
      </c>
      <c r="H163">
        <v>34.826000209999997</v>
      </c>
      <c r="J163" s="2">
        <f>TREND(Calibration!$A$2:$A$4,Calibration!$B$2:$B$4,C163)</f>
        <v>355.04600030415713</v>
      </c>
      <c r="K163" s="2">
        <f>TREND(Calibration!$A$2:$A$4,Calibration!$C$2:$C$4,E163)</f>
        <v>432.23852872589873</v>
      </c>
      <c r="L163" s="2">
        <f>TREND(Calibration!$A$2:$A$4,Calibration!$D$2:$D$4,G163)</f>
        <v>573.24732470812432</v>
      </c>
    </row>
    <row r="164" spans="1:12" x14ac:dyDescent="0.25">
      <c r="A164">
        <v>810084</v>
      </c>
      <c r="B164">
        <v>15.06400013</v>
      </c>
      <c r="C164">
        <v>0.30037998999999999</v>
      </c>
      <c r="D164">
        <v>36.901000979999999</v>
      </c>
      <c r="E164">
        <v>0.24880999000000001</v>
      </c>
      <c r="F164">
        <v>36.546001429999997</v>
      </c>
      <c r="G164">
        <v>0.94349998000000002</v>
      </c>
      <c r="H164">
        <v>34.868000029999997</v>
      </c>
      <c r="J164" s="2">
        <f>TREND(Calibration!$A$2:$A$4,Calibration!$B$2:$B$4,C164)</f>
        <v>339.68018816644621</v>
      </c>
      <c r="K164" s="2">
        <f>TREND(Calibration!$A$2:$A$4,Calibration!$C$2:$C$4,E164)</f>
        <v>431.7759464511696</v>
      </c>
      <c r="L164" s="2">
        <f>TREND(Calibration!$A$2:$A$4,Calibration!$D$2:$D$4,G164)</f>
        <v>575.60820513972226</v>
      </c>
    </row>
    <row r="165" spans="1:12" x14ac:dyDescent="0.25">
      <c r="A165">
        <v>815092</v>
      </c>
      <c r="B165">
        <v>15.11900043</v>
      </c>
      <c r="C165">
        <v>0.29756999000000001</v>
      </c>
      <c r="D165">
        <v>36.897998809999997</v>
      </c>
      <c r="E165">
        <v>0.24860001000000001</v>
      </c>
      <c r="F165">
        <v>36.594001769999998</v>
      </c>
      <c r="G165">
        <v>0.94669998</v>
      </c>
      <c r="H165">
        <v>34.733001710000003</v>
      </c>
      <c r="J165" s="2">
        <f>TREND(Calibration!$A$2:$A$4,Calibration!$B$2:$B$4,C165)</f>
        <v>327.20108917078505</v>
      </c>
      <c r="K165" s="2">
        <f>TREND(Calibration!$A$2:$A$4,Calibration!$C$2:$C$4,E165)</f>
        <v>430.15733245270985</v>
      </c>
      <c r="L165" s="2">
        <f>TREND(Calibration!$A$2:$A$4,Calibration!$D$2:$D$4,G165)</f>
        <v>577.59633067258528</v>
      </c>
    </row>
    <row r="166" spans="1:12" x14ac:dyDescent="0.25">
      <c r="A166">
        <v>820086</v>
      </c>
      <c r="B166">
        <v>15.09300041</v>
      </c>
      <c r="C166">
        <v>0.29692000000000002</v>
      </c>
      <c r="D166">
        <v>36.929000850000001</v>
      </c>
      <c r="E166">
        <v>0.24849001000000001</v>
      </c>
      <c r="F166">
        <v>36.527000430000001</v>
      </c>
      <c r="G166">
        <v>0.93640000000000001</v>
      </c>
      <c r="H166">
        <v>34.777999880000003</v>
      </c>
      <c r="J166" s="2">
        <f>TREND(Calibration!$A$2:$A$4,Calibration!$B$2:$B$4,C166)</f>
        <v>324.3145092575503</v>
      </c>
      <c r="K166" s="2">
        <f>TREND(Calibration!$A$2:$A$4,Calibration!$C$2:$C$4,E166)</f>
        <v>429.30940627007067</v>
      </c>
      <c r="L166" s="2">
        <f>TREND(Calibration!$A$2:$A$4,Calibration!$D$2:$D$4,G166)</f>
        <v>571.19706403946702</v>
      </c>
    </row>
    <row r="167" spans="1:12" x14ac:dyDescent="0.25">
      <c r="A167">
        <v>825225</v>
      </c>
      <c r="B167">
        <v>15.131999970000001</v>
      </c>
      <c r="C167">
        <v>0.30140999000000002</v>
      </c>
      <c r="D167">
        <v>36.931999210000001</v>
      </c>
      <c r="E167">
        <v>0.24854000000000001</v>
      </c>
      <c r="F167">
        <v>36.548999790000003</v>
      </c>
      <c r="G167">
        <v>0.94239998000000003</v>
      </c>
      <c r="H167">
        <v>34.729999540000001</v>
      </c>
      <c r="J167" s="2">
        <f>TREND(Calibration!$A$2:$A$4,Calibration!$B$2:$B$4,C167)</f>
        <v>344.25437747802312</v>
      </c>
      <c r="K167" s="2">
        <f>TREND(Calibration!$A$2:$A$4,Calibration!$C$2:$C$4,E167)</f>
        <v>429.69475017798095</v>
      </c>
      <c r="L167" s="2">
        <f>TREND(Calibration!$A$2:$A$4,Calibration!$D$2:$D$4,G167)</f>
        <v>574.92478698780064</v>
      </c>
    </row>
    <row r="168" spans="1:12" x14ac:dyDescent="0.25">
      <c r="A168">
        <v>830187</v>
      </c>
      <c r="B168">
        <v>15.074000359999999</v>
      </c>
      <c r="C168">
        <v>0.30199999</v>
      </c>
      <c r="D168">
        <v>36.9070015</v>
      </c>
      <c r="E168">
        <v>0.24854000000000001</v>
      </c>
      <c r="F168">
        <v>36.533000950000002</v>
      </c>
      <c r="G168">
        <v>0.92989999000000001</v>
      </c>
      <c r="H168">
        <v>34.703998570000003</v>
      </c>
      <c r="J168" s="2">
        <f>TREND(Calibration!$A$2:$A$4,Calibration!$B$2:$B$4,C168)</f>
        <v>346.87454417106233</v>
      </c>
      <c r="K168" s="2">
        <f>TREND(Calibration!$A$2:$A$4,Calibration!$C$2:$C$4,E168)</f>
        <v>429.69475017798095</v>
      </c>
      <c r="L168" s="2">
        <f>TREND(Calibration!$A$2:$A$4,Calibration!$D$2:$D$4,G168)</f>
        <v>567.15867783794658</v>
      </c>
    </row>
    <row r="169" spans="1:12" x14ac:dyDescent="0.25">
      <c r="A169">
        <v>835091</v>
      </c>
      <c r="B169">
        <v>15.057000159999999</v>
      </c>
      <c r="C169">
        <v>0.30206000999999999</v>
      </c>
      <c r="D169">
        <v>36.92599869</v>
      </c>
      <c r="E169">
        <v>0.24854000000000001</v>
      </c>
      <c r="F169">
        <v>36.540000919999997</v>
      </c>
      <c r="G169">
        <v>0.93210000000000004</v>
      </c>
      <c r="H169">
        <v>34.687999730000001</v>
      </c>
      <c r="J169" s="2">
        <f>TREND(Calibration!$A$2:$A$4,Calibration!$B$2:$B$4,C169)</f>
        <v>347.14109062007265</v>
      </c>
      <c r="K169" s="2">
        <f>TREND(Calibration!$A$2:$A$4,Calibration!$C$2:$C$4,E169)</f>
        <v>429.69475017798095</v>
      </c>
      <c r="L169" s="2">
        <f>TREND(Calibration!$A$2:$A$4,Calibration!$D$2:$D$4,G169)</f>
        <v>568.52552035468227</v>
      </c>
    </row>
    <row r="170" spans="1:12" x14ac:dyDescent="0.25">
      <c r="A170">
        <v>840083</v>
      </c>
      <c r="B170">
        <v>15.074000359999999</v>
      </c>
      <c r="C170">
        <v>0.30232998999999999</v>
      </c>
      <c r="D170">
        <v>36.942001339999997</v>
      </c>
      <c r="E170">
        <v>0.24826999999999999</v>
      </c>
      <c r="F170">
        <v>36.513999939999998</v>
      </c>
      <c r="G170">
        <v>0.9375</v>
      </c>
      <c r="H170">
        <v>34.722999569999999</v>
      </c>
      <c r="J170" s="2">
        <f>TREND(Calibration!$A$2:$A$4,Calibration!$B$2:$B$4,C170)</f>
        <v>348.34006113496548</v>
      </c>
      <c r="K170" s="2">
        <f>TREND(Calibration!$A$2:$A$4,Calibration!$C$2:$C$4,E170)</f>
        <v>427.61347682059341</v>
      </c>
      <c r="L170" s="2">
        <f>TREND(Calibration!$A$2:$A$4,Calibration!$D$2:$D$4,G170)</f>
        <v>571.88048219138864</v>
      </c>
    </row>
    <row r="171" spans="1:12" x14ac:dyDescent="0.25">
      <c r="A171">
        <v>845083</v>
      </c>
      <c r="B171">
        <v>15.131999970000001</v>
      </c>
      <c r="C171">
        <v>0.30064999999999997</v>
      </c>
      <c r="D171">
        <v>36.894001009999997</v>
      </c>
      <c r="E171">
        <v>0.24815999999999999</v>
      </c>
      <c r="F171">
        <v>36.564998629999998</v>
      </c>
      <c r="G171">
        <v>0.95429998999999999</v>
      </c>
      <c r="H171">
        <v>34.819000240000001</v>
      </c>
      <c r="J171" s="2">
        <f>TREND(Calibration!$A$2:$A$4,Calibration!$B$2:$B$4,C171)</f>
        <v>340.87929191015382</v>
      </c>
      <c r="K171" s="2">
        <f>TREND(Calibration!$A$2:$A$4,Calibration!$C$2:$C$4,E171)</f>
        <v>426.76555063795422</v>
      </c>
      <c r="L171" s="2">
        <f>TREND(Calibration!$A$2:$A$4,Calibration!$D$2:$D$4,G171)</f>
        <v>582.31813502602733</v>
      </c>
    </row>
    <row r="172" spans="1:12" x14ac:dyDescent="0.25">
      <c r="A172">
        <v>850090</v>
      </c>
      <c r="B172">
        <v>15.11299992</v>
      </c>
      <c r="C172">
        <v>0.30146000000000001</v>
      </c>
      <c r="D172">
        <v>36.951000209999997</v>
      </c>
      <c r="E172">
        <v>0.24815999999999999</v>
      </c>
      <c r="F172">
        <v>36.590000150000002</v>
      </c>
      <c r="G172">
        <v>0.95370001000000004</v>
      </c>
      <c r="H172">
        <v>34.803001399999999</v>
      </c>
      <c r="J172" s="2">
        <f>TREND(Calibration!$A$2:$A$4,Calibration!$B$2:$B$4,C172)</f>
        <v>344.47646991246188</v>
      </c>
      <c r="K172" s="2">
        <f>TREND(Calibration!$A$2:$A$4,Calibration!$C$2:$C$4,E172)</f>
        <v>426.76555063795422</v>
      </c>
      <c r="L172" s="2">
        <f>TREND(Calibration!$A$2:$A$4,Calibration!$D$2:$D$4,G172)</f>
        <v>581.94537391440008</v>
      </c>
    </row>
    <row r="173" spans="1:12" x14ac:dyDescent="0.25">
      <c r="A173">
        <v>855084</v>
      </c>
      <c r="B173">
        <v>15.09000015</v>
      </c>
      <c r="C173">
        <v>0.30033000999999998</v>
      </c>
      <c r="D173">
        <v>36.929000850000001</v>
      </c>
      <c r="E173">
        <v>0.24826999999999999</v>
      </c>
      <c r="F173">
        <v>36.594001769999998</v>
      </c>
      <c r="G173">
        <v>0.95480001000000003</v>
      </c>
      <c r="H173">
        <v>34.832000729999997</v>
      </c>
      <c r="J173" s="2">
        <f>TREND(Calibration!$A$2:$A$4,Calibration!$B$2:$B$4,C173)</f>
        <v>339.45822896082223</v>
      </c>
      <c r="K173" s="2">
        <f>TREND(Calibration!$A$2:$A$4,Calibration!$C$2:$C$4,E173)</f>
        <v>427.61347682059341</v>
      </c>
      <c r="L173" s="2">
        <f>TREND(Calibration!$A$2:$A$4,Calibration!$D$2:$D$4,G173)</f>
        <v>582.62879206632169</v>
      </c>
    </row>
    <row r="174" spans="1:12" x14ac:dyDescent="0.25">
      <c r="A174">
        <v>860089</v>
      </c>
      <c r="B174">
        <v>15.057000159999999</v>
      </c>
      <c r="C174">
        <v>0.29789000999999998</v>
      </c>
      <c r="D174">
        <v>36.92599869</v>
      </c>
      <c r="E174">
        <v>0.24838001000000001</v>
      </c>
      <c r="F174">
        <v>36.533000950000002</v>
      </c>
      <c r="G174">
        <v>0.94239998000000003</v>
      </c>
      <c r="H174">
        <v>34.823001859999998</v>
      </c>
      <c r="J174" s="2">
        <f>TREND(Calibration!$A$2:$A$4,Calibration!$B$2:$B$4,C174)</f>
        <v>328.62228534893143</v>
      </c>
      <c r="K174" s="2">
        <f>TREND(Calibration!$A$2:$A$4,Calibration!$C$2:$C$4,E174)</f>
        <v>428.46148008743126</v>
      </c>
      <c r="L174" s="2">
        <f>TREND(Calibration!$A$2:$A$4,Calibration!$D$2:$D$4,G174)</f>
        <v>574.92478698780064</v>
      </c>
    </row>
    <row r="175" spans="1:12" x14ac:dyDescent="0.25">
      <c r="A175">
        <v>865166</v>
      </c>
      <c r="B175">
        <v>15.083000180000001</v>
      </c>
      <c r="C175">
        <v>0.29361999</v>
      </c>
      <c r="D175">
        <v>36.931999210000001</v>
      </c>
      <c r="E175">
        <v>0.24815999999999999</v>
      </c>
      <c r="F175">
        <v>36.590000150000002</v>
      </c>
      <c r="G175">
        <v>0.94889997999999998</v>
      </c>
      <c r="H175">
        <v>34.803001399999999</v>
      </c>
      <c r="J175" s="2">
        <f>TREND(Calibration!$A$2:$A$4,Calibration!$B$2:$B$4,C175)</f>
        <v>309.65929520891245</v>
      </c>
      <c r="K175" s="2">
        <f>TREND(Calibration!$A$2:$A$4,Calibration!$C$2:$C$4,E175)</f>
        <v>426.76555063795422</v>
      </c>
      <c r="L175" s="2">
        <f>TREND(Calibration!$A$2:$A$4,Calibration!$D$2:$D$4,G175)</f>
        <v>578.96316697642862</v>
      </c>
    </row>
    <row r="176" spans="1:12" x14ac:dyDescent="0.25">
      <c r="A176">
        <v>870155</v>
      </c>
      <c r="B176">
        <v>15.022000309999999</v>
      </c>
      <c r="C176">
        <v>0.29697999000000003</v>
      </c>
      <c r="D176">
        <v>36.912998199999997</v>
      </c>
      <c r="E176">
        <v>0.24826999999999999</v>
      </c>
      <c r="F176">
        <v>36.516998289999997</v>
      </c>
      <c r="G176">
        <v>0.94349998000000002</v>
      </c>
      <c r="H176">
        <v>34.775001529999997</v>
      </c>
      <c r="J176" s="2">
        <f>TREND(Calibration!$A$2:$A$4,Calibration!$B$2:$B$4,C176)</f>
        <v>324.58092247774584</v>
      </c>
      <c r="K176" s="2">
        <f>TREND(Calibration!$A$2:$A$4,Calibration!$C$2:$C$4,E176)</f>
        <v>427.61347682059341</v>
      </c>
      <c r="L176" s="2">
        <f>TREND(Calibration!$A$2:$A$4,Calibration!$D$2:$D$4,G176)</f>
        <v>575.60820513972226</v>
      </c>
    </row>
    <row r="177" spans="1:12" x14ac:dyDescent="0.25">
      <c r="A177">
        <v>875088</v>
      </c>
      <c r="B177">
        <v>15.050999640000001</v>
      </c>
      <c r="C177">
        <v>0.29789000999999998</v>
      </c>
      <c r="D177">
        <v>36.912998199999997</v>
      </c>
      <c r="E177">
        <v>0.24822</v>
      </c>
      <c r="F177">
        <v>36.575000760000002</v>
      </c>
      <c r="G177">
        <v>0.94830000000000003</v>
      </c>
      <c r="H177">
        <v>34.874000549999998</v>
      </c>
      <c r="J177" s="2">
        <f>TREND(Calibration!$A$2:$A$4,Calibration!$B$2:$B$4,C177)</f>
        <v>328.62228534893143</v>
      </c>
      <c r="K177" s="2">
        <f>TREND(Calibration!$A$2:$A$4,Calibration!$C$2:$C$4,E177)</f>
        <v>427.22805582848491</v>
      </c>
      <c r="L177" s="2">
        <f>TREND(Calibration!$A$2:$A$4,Calibration!$D$2:$D$4,G177)</f>
        <v>578.59040586480137</v>
      </c>
    </row>
    <row r="178" spans="1:12" x14ac:dyDescent="0.25">
      <c r="A178">
        <v>880084</v>
      </c>
      <c r="B178">
        <v>15.041000370000001</v>
      </c>
      <c r="C178">
        <v>0.30114001000000001</v>
      </c>
      <c r="D178">
        <v>36.897998809999997</v>
      </c>
      <c r="E178">
        <v>0.24826999999999999</v>
      </c>
      <c r="F178">
        <v>36.616001130000001</v>
      </c>
      <c r="G178">
        <v>0.94669998</v>
      </c>
      <c r="H178">
        <v>34.8390007</v>
      </c>
      <c r="J178" s="2">
        <f>TREND(Calibration!$A$2:$A$4,Calibration!$B$2:$B$4,C178)</f>
        <v>343.05540696313028</v>
      </c>
      <c r="K178" s="2">
        <f>TREND(Calibration!$A$2:$A$4,Calibration!$C$2:$C$4,E178)</f>
        <v>427.61347682059341</v>
      </c>
      <c r="L178" s="2">
        <f>TREND(Calibration!$A$2:$A$4,Calibration!$D$2:$D$4,G178)</f>
        <v>577.59633067258528</v>
      </c>
    </row>
    <row r="179" spans="1:12" x14ac:dyDescent="0.25">
      <c r="A179">
        <v>885090</v>
      </c>
      <c r="B179">
        <v>15.022000309999999</v>
      </c>
      <c r="C179">
        <v>0.30298001000000002</v>
      </c>
      <c r="D179">
        <v>36.901000979999999</v>
      </c>
      <c r="E179">
        <v>0.24815999999999999</v>
      </c>
      <c r="F179">
        <v>36.52999878</v>
      </c>
      <c r="G179">
        <v>0.93540000999999995</v>
      </c>
      <c r="H179">
        <v>34.816001890000003</v>
      </c>
      <c r="J179" s="2">
        <f>TREND(Calibration!$A$2:$A$4,Calibration!$B$2:$B$4,C179)</f>
        <v>351.22677427701524</v>
      </c>
      <c r="K179" s="2">
        <f>TREND(Calibration!$A$2:$A$4,Calibration!$C$2:$C$4,E179)</f>
        <v>426.76555063795422</v>
      </c>
      <c r="L179" s="2">
        <f>TREND(Calibration!$A$2:$A$4,Calibration!$D$2:$D$4,G179)</f>
        <v>570.57578102333957</v>
      </c>
    </row>
    <row r="180" spans="1:12" x14ac:dyDescent="0.25">
      <c r="A180">
        <v>890083</v>
      </c>
      <c r="B180">
        <v>15.03100014</v>
      </c>
      <c r="C180">
        <v>0.30406000999999999</v>
      </c>
      <c r="D180">
        <v>36.9070015</v>
      </c>
      <c r="E180">
        <v>0.24822</v>
      </c>
      <c r="F180">
        <v>36.609001159999998</v>
      </c>
      <c r="G180">
        <v>0.95160001999999999</v>
      </c>
      <c r="H180">
        <v>34.810001370000002</v>
      </c>
      <c r="J180" s="2">
        <f>TREND(Calibration!$A$2:$A$4,Calibration!$B$2:$B$4,C180)</f>
        <v>356.02301161342598</v>
      </c>
      <c r="K180" s="2">
        <f>TREND(Calibration!$A$2:$A$4,Calibration!$C$2:$C$4,E180)</f>
        <v>427.22805582848491</v>
      </c>
      <c r="L180" s="2">
        <f>TREND(Calibration!$A$2:$A$4,Calibration!$D$2:$D$4,G180)</f>
        <v>580.64067274635102</v>
      </c>
    </row>
    <row r="181" spans="1:12" x14ac:dyDescent="0.25">
      <c r="A181">
        <v>895084</v>
      </c>
      <c r="B181">
        <v>15.024999619999999</v>
      </c>
      <c r="C181">
        <v>0.30303001000000002</v>
      </c>
      <c r="D181">
        <v>36.936000819999997</v>
      </c>
      <c r="E181">
        <v>0.24822</v>
      </c>
      <c r="F181">
        <v>36.616001130000001</v>
      </c>
      <c r="G181">
        <v>0.95160001999999999</v>
      </c>
      <c r="H181">
        <v>34.77099991</v>
      </c>
      <c r="J181" s="2">
        <f>TREND(Calibration!$A$2:$A$4,Calibration!$B$2:$B$4,C181)</f>
        <v>351.44882230184908</v>
      </c>
      <c r="K181" s="2">
        <f>TREND(Calibration!$A$2:$A$4,Calibration!$C$2:$C$4,E181)</f>
        <v>427.22805582848491</v>
      </c>
      <c r="L181" s="2">
        <f>TREND(Calibration!$A$2:$A$4,Calibration!$D$2:$D$4,G181)</f>
        <v>580.64067274635102</v>
      </c>
    </row>
    <row r="182" spans="1:12" x14ac:dyDescent="0.25">
      <c r="A182">
        <v>900090</v>
      </c>
      <c r="B182">
        <v>14.97999954</v>
      </c>
      <c r="C182">
        <v>0.30406000999999999</v>
      </c>
      <c r="D182">
        <v>36.91999817</v>
      </c>
      <c r="E182">
        <v>0.24822</v>
      </c>
      <c r="F182">
        <v>36.551998140000002</v>
      </c>
      <c r="G182">
        <v>0.94620000999999998</v>
      </c>
      <c r="H182">
        <v>34.841999049999998</v>
      </c>
      <c r="J182" s="2">
        <f>TREND(Calibration!$A$2:$A$4,Calibration!$B$2:$B$4,C182)</f>
        <v>356.02301161342598</v>
      </c>
      <c r="K182" s="2">
        <f>TREND(Calibration!$A$2:$A$4,Calibration!$C$2:$C$4,E182)</f>
        <v>427.22805582848491</v>
      </c>
      <c r="L182" s="2">
        <f>TREND(Calibration!$A$2:$A$4,Calibration!$D$2:$D$4,G182)</f>
        <v>577.2857046967523</v>
      </c>
    </row>
    <row r="183" spans="1:12" x14ac:dyDescent="0.25">
      <c r="A183">
        <v>905224</v>
      </c>
      <c r="B183">
        <v>14.972999570000001</v>
      </c>
      <c r="C183">
        <v>0.29956999000000001</v>
      </c>
      <c r="D183">
        <v>36.888000490000003</v>
      </c>
      <c r="E183">
        <v>0.24822</v>
      </c>
      <c r="F183">
        <v>36.581001280000002</v>
      </c>
      <c r="G183">
        <v>0.94830000000000003</v>
      </c>
      <c r="H183">
        <v>34.868000029999997</v>
      </c>
      <c r="J183" s="2">
        <f>TREND(Calibration!$A$2:$A$4,Calibration!$B$2:$B$4,C183)</f>
        <v>336.08301016413816</v>
      </c>
      <c r="K183" s="2">
        <f>TREND(Calibration!$A$2:$A$4,Calibration!$C$2:$C$4,E183)</f>
        <v>427.22805582848491</v>
      </c>
      <c r="L183" s="2">
        <f>TREND(Calibration!$A$2:$A$4,Calibration!$D$2:$D$4,G183)</f>
        <v>578.59040586480137</v>
      </c>
    </row>
    <row r="184" spans="1:12" x14ac:dyDescent="0.25">
      <c r="A184">
        <v>910173</v>
      </c>
      <c r="B184">
        <v>14.96700001</v>
      </c>
      <c r="C184">
        <v>0.30329999000000002</v>
      </c>
      <c r="D184">
        <v>36.916999820000001</v>
      </c>
      <c r="E184">
        <v>0.24815999999999999</v>
      </c>
      <c r="F184">
        <v>36.594001769999998</v>
      </c>
      <c r="G184">
        <v>0.93910002999999997</v>
      </c>
      <c r="H184">
        <v>34.880001069999999</v>
      </c>
      <c r="J184" s="2">
        <f>TREND(Calibration!$A$2:$A$4,Calibration!$B$2:$B$4,C184)</f>
        <v>352.64779281674191</v>
      </c>
      <c r="K184" s="2">
        <f>TREND(Calibration!$A$2:$A$4,Calibration!$C$2:$C$4,E184)</f>
        <v>426.76555063795422</v>
      </c>
      <c r="L184" s="2">
        <f>TREND(Calibration!$A$2:$A$4,Calibration!$D$2:$D$4,G184)</f>
        <v>572.87456359649696</v>
      </c>
    </row>
    <row r="185" spans="1:12" x14ac:dyDescent="0.25">
      <c r="A185">
        <v>915084</v>
      </c>
      <c r="B185">
        <v>15.01799965</v>
      </c>
      <c r="C185">
        <v>0.30519000000000002</v>
      </c>
      <c r="D185">
        <v>36.958000179999999</v>
      </c>
      <c r="E185">
        <v>0.24822</v>
      </c>
      <c r="F185">
        <v>36.603000639999998</v>
      </c>
      <c r="G185">
        <v>0.94239998000000003</v>
      </c>
      <c r="H185">
        <v>34.847999569999999</v>
      </c>
      <c r="J185" s="2">
        <f>TREND(Calibration!$A$2:$A$4,Calibration!$B$2:$B$4,C185)</f>
        <v>361.04125256506563</v>
      </c>
      <c r="K185" s="2">
        <f>TREND(Calibration!$A$2:$A$4,Calibration!$C$2:$C$4,E185)</f>
        <v>427.22805582848491</v>
      </c>
      <c r="L185" s="2">
        <f>TREND(Calibration!$A$2:$A$4,Calibration!$D$2:$D$4,G185)</f>
        <v>574.92478698780064</v>
      </c>
    </row>
    <row r="186" spans="1:12" x14ac:dyDescent="0.25">
      <c r="A186">
        <v>920083</v>
      </c>
      <c r="B186">
        <v>14.97000027</v>
      </c>
      <c r="C186">
        <v>0.30253999999999998</v>
      </c>
      <c r="D186">
        <v>36.912998199999997</v>
      </c>
      <c r="E186">
        <v>0.24815999999999999</v>
      </c>
      <c r="F186">
        <v>36.587001800000003</v>
      </c>
      <c r="G186">
        <v>0.94940000999999996</v>
      </c>
      <c r="H186">
        <v>34.791000369999999</v>
      </c>
      <c r="J186" s="2">
        <f>TREND(Calibration!$A$2:$A$4,Calibration!$B$2:$B$4,C186)</f>
        <v>349.27270724887239</v>
      </c>
      <c r="K186" s="2">
        <f>TREND(Calibration!$A$2:$A$4,Calibration!$C$2:$C$4,E186)</f>
        <v>426.76555063795422</v>
      </c>
      <c r="L186" s="2">
        <f>TREND(Calibration!$A$2:$A$4,Calibration!$D$2:$D$4,G186)</f>
        <v>579.27383022961533</v>
      </c>
    </row>
    <row r="187" spans="1:12" x14ac:dyDescent="0.25">
      <c r="A187">
        <v>925083</v>
      </c>
      <c r="B187">
        <v>14.902000429999999</v>
      </c>
      <c r="C187">
        <v>0.30140999000000002</v>
      </c>
      <c r="D187">
        <v>36.977001190000003</v>
      </c>
      <c r="E187">
        <v>0.24822</v>
      </c>
      <c r="F187">
        <v>36.546001429999997</v>
      </c>
      <c r="G187">
        <v>0.95209997999999996</v>
      </c>
      <c r="H187">
        <v>34.749000549999998</v>
      </c>
      <c r="J187" s="2">
        <f>TREND(Calibration!$A$2:$A$4,Calibration!$B$2:$B$4,C187)</f>
        <v>344.25437747802312</v>
      </c>
      <c r="K187" s="2">
        <f>TREND(Calibration!$A$2:$A$4,Calibration!$C$2:$C$4,E187)</f>
        <v>427.22805582848491</v>
      </c>
      <c r="L187" s="2">
        <f>TREND(Calibration!$A$2:$A$4,Calibration!$D$2:$D$4,G187)</f>
        <v>580.95129250929165</v>
      </c>
    </row>
    <row r="188" spans="1:12" x14ac:dyDescent="0.25">
      <c r="A188">
        <v>930083</v>
      </c>
      <c r="B188">
        <v>14.885000229999999</v>
      </c>
      <c r="C188">
        <v>0.30206000999999999</v>
      </c>
      <c r="D188">
        <v>36.9070015</v>
      </c>
      <c r="E188">
        <v>0.24815999999999999</v>
      </c>
      <c r="F188">
        <v>36.570999149999999</v>
      </c>
      <c r="G188">
        <v>0.95319997999999995</v>
      </c>
      <c r="H188">
        <v>34.738998410000001</v>
      </c>
      <c r="J188" s="2">
        <f>TREND(Calibration!$A$2:$A$4,Calibration!$B$2:$B$4,C188)</f>
        <v>347.14109062007265</v>
      </c>
      <c r="K188" s="2">
        <f>TREND(Calibration!$A$2:$A$4,Calibration!$C$2:$C$4,E188)</f>
        <v>426.76555063795422</v>
      </c>
      <c r="L188" s="2">
        <f>TREND(Calibration!$A$2:$A$4,Calibration!$D$2:$D$4,G188)</f>
        <v>581.63471066121326</v>
      </c>
    </row>
    <row r="189" spans="1:12" x14ac:dyDescent="0.25">
      <c r="A189">
        <v>935191</v>
      </c>
      <c r="B189">
        <v>14.885000229999999</v>
      </c>
      <c r="C189">
        <v>0.30719000000000002</v>
      </c>
      <c r="D189">
        <v>36.884998320000001</v>
      </c>
      <c r="E189">
        <v>0.24815999999999999</v>
      </c>
      <c r="F189">
        <v>36.542999270000003</v>
      </c>
      <c r="G189">
        <v>0.94989997000000004</v>
      </c>
      <c r="H189">
        <v>34.8390007</v>
      </c>
      <c r="J189" s="2">
        <f>TREND(Calibration!$A$2:$A$4,Calibration!$B$2:$B$4,C189)</f>
        <v>369.92317355841874</v>
      </c>
      <c r="K189" s="2">
        <f>TREND(Calibration!$A$2:$A$4,Calibration!$C$2:$C$4,E189)</f>
        <v>426.76555063795422</v>
      </c>
      <c r="L189" s="2">
        <f>TREND(Calibration!$A$2:$A$4,Calibration!$D$2:$D$4,G189)</f>
        <v>579.58444999255607</v>
      </c>
    </row>
    <row r="190" spans="1:12" x14ac:dyDescent="0.25">
      <c r="A190">
        <v>940090</v>
      </c>
      <c r="B190">
        <v>14.93700027</v>
      </c>
      <c r="C190">
        <v>0.30670999999999998</v>
      </c>
      <c r="D190">
        <v>36.931999210000001</v>
      </c>
      <c r="E190">
        <v>0.24826999999999999</v>
      </c>
      <c r="F190">
        <v>36.581001280000002</v>
      </c>
      <c r="G190">
        <v>0.95319997999999995</v>
      </c>
      <c r="H190">
        <v>34.854999540000001</v>
      </c>
      <c r="J190" s="2">
        <f>TREND(Calibration!$A$2:$A$4,Calibration!$B$2:$B$4,C190)</f>
        <v>367.79151252001384</v>
      </c>
      <c r="K190" s="2">
        <f>TREND(Calibration!$A$2:$A$4,Calibration!$C$2:$C$4,E190)</f>
        <v>427.61347682059341</v>
      </c>
      <c r="L190" s="2">
        <f>TREND(Calibration!$A$2:$A$4,Calibration!$D$2:$D$4,G190)</f>
        <v>581.63471066121326</v>
      </c>
    </row>
    <row r="191" spans="1:12" x14ac:dyDescent="0.25">
      <c r="A191">
        <v>945117</v>
      </c>
      <c r="B191">
        <v>14.946999549999999</v>
      </c>
      <c r="C191">
        <v>0.30480998999999998</v>
      </c>
      <c r="D191">
        <v>36.929000850000001</v>
      </c>
      <c r="E191">
        <v>0.24815999999999999</v>
      </c>
      <c r="F191">
        <v>36.590000150000002</v>
      </c>
      <c r="G191">
        <v>0.95590001000000002</v>
      </c>
      <c r="H191">
        <v>34.775001529999997</v>
      </c>
      <c r="J191" s="2">
        <f>TREND(Calibration!$A$2:$A$4,Calibration!$B$2:$B$4,C191)</f>
        <v>359.35364316672326</v>
      </c>
      <c r="K191" s="2">
        <f>TREND(Calibration!$A$2:$A$4,Calibration!$C$2:$C$4,E191)</f>
        <v>426.76555063795422</v>
      </c>
      <c r="L191" s="2">
        <f>TREND(Calibration!$A$2:$A$4,Calibration!$D$2:$D$4,G191)</f>
        <v>583.31221021824342</v>
      </c>
    </row>
    <row r="192" spans="1:12" x14ac:dyDescent="0.25">
      <c r="A192">
        <v>950091</v>
      </c>
      <c r="B192">
        <v>14.97000027</v>
      </c>
      <c r="C192">
        <v>0.30519000000000002</v>
      </c>
      <c r="D192">
        <v>36.929000850000001</v>
      </c>
      <c r="E192">
        <v>0.24815999999999999</v>
      </c>
      <c r="F192">
        <v>36.564998629999998</v>
      </c>
      <c r="G192">
        <v>0.95529997</v>
      </c>
      <c r="H192">
        <v>34.854999540000001</v>
      </c>
      <c r="J192" s="2">
        <f>TREND(Calibration!$A$2:$A$4,Calibration!$B$2:$B$4,C192)</f>
        <v>361.04125256506563</v>
      </c>
      <c r="K192" s="2">
        <f>TREND(Calibration!$A$2:$A$4,Calibration!$C$2:$C$4,E192)</f>
        <v>426.76555063795422</v>
      </c>
      <c r="L192" s="2">
        <f>TREND(Calibration!$A$2:$A$4,Calibration!$D$2:$D$4,G192)</f>
        <v>582.93941182926244</v>
      </c>
    </row>
    <row r="193" spans="1:12" x14ac:dyDescent="0.25">
      <c r="A193">
        <v>955090</v>
      </c>
      <c r="B193">
        <v>14.95699978</v>
      </c>
      <c r="C193">
        <v>0.30048998999999998</v>
      </c>
      <c r="D193">
        <v>36.916999820000001</v>
      </c>
      <c r="E193">
        <v>0.24822</v>
      </c>
      <c r="F193">
        <v>36.612998959999999</v>
      </c>
      <c r="G193">
        <v>0.96179998</v>
      </c>
      <c r="H193">
        <v>34.863998410000001</v>
      </c>
      <c r="J193" s="2">
        <f>TREND(Calibration!$A$2:$A$4,Calibration!$B$2:$B$4,C193)</f>
        <v>340.16869382108052</v>
      </c>
      <c r="K193" s="2">
        <f>TREND(Calibration!$A$2:$A$4,Calibration!$C$2:$C$4,E193)</f>
        <v>427.22805582848491</v>
      </c>
      <c r="L193" s="2">
        <f>TREND(Calibration!$A$2:$A$4,Calibration!$D$2:$D$4,G193)</f>
        <v>586.97779803078276</v>
      </c>
    </row>
    <row r="194" spans="1:12" x14ac:dyDescent="0.25">
      <c r="A194">
        <v>960083</v>
      </c>
      <c r="B194">
        <v>14.87199974</v>
      </c>
      <c r="C194">
        <v>0.30114001000000001</v>
      </c>
      <c r="D194">
        <v>36.960998539999999</v>
      </c>
      <c r="E194">
        <v>0.24815999999999999</v>
      </c>
      <c r="F194">
        <v>36.548999790000003</v>
      </c>
      <c r="G194">
        <v>0.94289999999999996</v>
      </c>
      <c r="H194">
        <v>34.777999880000003</v>
      </c>
      <c r="J194" s="2">
        <f>TREND(Calibration!$A$2:$A$4,Calibration!$B$2:$B$4,C194)</f>
        <v>343.05540696313028</v>
      </c>
      <c r="K194" s="2">
        <f>TREND(Calibration!$A$2:$A$4,Calibration!$C$2:$C$4,E194)</f>
        <v>426.76555063795422</v>
      </c>
      <c r="L194" s="2">
        <f>TREND(Calibration!$A$2:$A$4,Calibration!$D$2:$D$4,G194)</f>
        <v>575.235444028095</v>
      </c>
    </row>
    <row r="195" spans="1:12" x14ac:dyDescent="0.25">
      <c r="A195">
        <v>965084</v>
      </c>
      <c r="B195">
        <v>14.86299992</v>
      </c>
      <c r="C195">
        <v>0.30210998999999999</v>
      </c>
      <c r="D195">
        <v>36.91999817</v>
      </c>
      <c r="E195">
        <v>0.24826999999999999</v>
      </c>
      <c r="F195">
        <v>36.558998109999997</v>
      </c>
      <c r="G195">
        <v>0.94289999999999996</v>
      </c>
      <c r="H195">
        <v>34.758998869999999</v>
      </c>
      <c r="J195" s="2">
        <f>TREND(Calibration!$A$2:$A$4,Calibration!$B$2:$B$4,C195)</f>
        <v>347.36304982569663</v>
      </c>
      <c r="K195" s="2">
        <f>TREND(Calibration!$A$2:$A$4,Calibration!$C$2:$C$4,E195)</f>
        <v>427.61347682059341</v>
      </c>
      <c r="L195" s="2">
        <f>TREND(Calibration!$A$2:$A$4,Calibration!$D$2:$D$4,G195)</f>
        <v>575.235444028095</v>
      </c>
    </row>
    <row r="196" spans="1:12" x14ac:dyDescent="0.25">
      <c r="A196">
        <v>970084</v>
      </c>
      <c r="B196">
        <v>14.8920002</v>
      </c>
      <c r="C196">
        <v>0.30243998999999999</v>
      </c>
      <c r="D196">
        <v>36.936000819999997</v>
      </c>
      <c r="E196">
        <v>0.24822</v>
      </c>
      <c r="F196">
        <v>36.555999759999999</v>
      </c>
      <c r="G196">
        <v>0.95209997999999996</v>
      </c>
      <c r="H196">
        <v>34.742000580000003</v>
      </c>
      <c r="J196" s="2">
        <f>TREND(Calibration!$A$2:$A$4,Calibration!$B$2:$B$4,C196)</f>
        <v>348.82856678960002</v>
      </c>
      <c r="K196" s="2">
        <f>TREND(Calibration!$A$2:$A$4,Calibration!$C$2:$C$4,E196)</f>
        <v>427.22805582848491</v>
      </c>
      <c r="L196" s="2">
        <f>TREND(Calibration!$A$2:$A$4,Calibration!$D$2:$D$4,G196)</f>
        <v>580.95129250929165</v>
      </c>
    </row>
    <row r="197" spans="1:12" x14ac:dyDescent="0.25">
      <c r="A197">
        <v>975084</v>
      </c>
      <c r="B197">
        <v>14.90799999</v>
      </c>
      <c r="C197">
        <v>0.30059998999999998</v>
      </c>
      <c r="D197">
        <v>36.95500183</v>
      </c>
      <c r="E197">
        <v>0.24822</v>
      </c>
      <c r="F197">
        <v>36.548999790000003</v>
      </c>
      <c r="G197">
        <v>0.94720000000000004</v>
      </c>
      <c r="H197">
        <v>34.791000369999999</v>
      </c>
      <c r="J197" s="2">
        <f>TREND(Calibration!$A$2:$A$4,Calibration!$B$2:$B$4,C197)</f>
        <v>340.65719947571506</v>
      </c>
      <c r="K197" s="2">
        <f>TREND(Calibration!$A$2:$A$4,Calibration!$C$2:$C$4,E197)</f>
        <v>427.22805582848491</v>
      </c>
      <c r="L197" s="2">
        <f>TREND(Calibration!$A$2:$A$4,Calibration!$D$2:$D$4,G197)</f>
        <v>577.90698771287975</v>
      </c>
    </row>
    <row r="198" spans="1:12" x14ac:dyDescent="0.25">
      <c r="A198">
        <v>980084</v>
      </c>
      <c r="B198">
        <v>14.928000450000001</v>
      </c>
      <c r="C198">
        <v>0.29772999999999999</v>
      </c>
      <c r="D198">
        <v>36.95500183</v>
      </c>
      <c r="E198">
        <v>0.24815999999999999</v>
      </c>
      <c r="F198">
        <v>36.551998140000002</v>
      </c>
      <c r="G198">
        <v>0.9375</v>
      </c>
      <c r="H198">
        <v>34.777999880000003</v>
      </c>
      <c r="J198" s="2">
        <f>TREND(Calibration!$A$2:$A$4,Calibration!$B$2:$B$4,C198)</f>
        <v>327.91168725985813</v>
      </c>
      <c r="K198" s="2">
        <f>TREND(Calibration!$A$2:$A$4,Calibration!$C$2:$C$4,E198)</f>
        <v>426.76555063795422</v>
      </c>
      <c r="L198" s="2">
        <f>TREND(Calibration!$A$2:$A$4,Calibration!$D$2:$D$4,G198)</f>
        <v>571.88048219138864</v>
      </c>
    </row>
    <row r="199" spans="1:12" x14ac:dyDescent="0.25">
      <c r="A199">
        <v>985084</v>
      </c>
      <c r="B199">
        <v>14.960000040000001</v>
      </c>
      <c r="C199">
        <v>0.30048998999999998</v>
      </c>
      <c r="D199">
        <v>36.912998199999997</v>
      </c>
      <c r="E199">
        <v>0.24815999999999999</v>
      </c>
      <c r="F199">
        <v>36.523998259999999</v>
      </c>
      <c r="G199">
        <v>0.93370003000000001</v>
      </c>
      <c r="H199">
        <v>34.799999239999998</v>
      </c>
      <c r="J199" s="2">
        <f>TREND(Calibration!$A$2:$A$4,Calibration!$B$2:$B$4,C199)</f>
        <v>340.16869382108052</v>
      </c>
      <c r="K199" s="2">
        <f>TREND(Calibration!$A$2:$A$4,Calibration!$C$2:$C$4,E199)</f>
        <v>426.76555063795422</v>
      </c>
      <c r="L199" s="2">
        <f>TREND(Calibration!$A$2:$A$4,Calibration!$D$2:$D$4,G199)</f>
        <v>569.5196017597907</v>
      </c>
    </row>
    <row r="200" spans="1:12" x14ac:dyDescent="0.25">
      <c r="A200">
        <v>990085</v>
      </c>
      <c r="B200">
        <v>14.975999829999999</v>
      </c>
      <c r="C200">
        <v>0.29887000000000002</v>
      </c>
      <c r="D200">
        <v>36.929000850000001</v>
      </c>
      <c r="E200">
        <v>0.24822</v>
      </c>
      <c r="F200">
        <v>36.548999790000003</v>
      </c>
      <c r="G200">
        <v>0.94400001</v>
      </c>
      <c r="H200">
        <v>34.812999730000001</v>
      </c>
      <c r="J200" s="2">
        <f>TREND(Calibration!$A$2:$A$4,Calibration!$B$2:$B$4,C200)</f>
        <v>332.97438222606957</v>
      </c>
      <c r="K200" s="2">
        <f>TREND(Calibration!$A$2:$A$4,Calibration!$C$2:$C$4,E200)</f>
        <v>427.22805582848491</v>
      </c>
      <c r="L200" s="2">
        <f>TREND(Calibration!$A$2:$A$4,Calibration!$D$2:$D$4,G200)</f>
        <v>575.91886839290896</v>
      </c>
    </row>
    <row r="201" spans="1:12" x14ac:dyDescent="0.25">
      <c r="A201">
        <v>995084</v>
      </c>
      <c r="B201">
        <v>14.95400047</v>
      </c>
      <c r="C201">
        <v>0.30016999999999999</v>
      </c>
      <c r="D201">
        <v>36.936000819999997</v>
      </c>
      <c r="E201">
        <v>0.24822</v>
      </c>
      <c r="F201">
        <v>36.555999759999999</v>
      </c>
      <c r="G201">
        <v>0.9375</v>
      </c>
      <c r="H201">
        <v>34.775001529999997</v>
      </c>
      <c r="J201" s="2">
        <f>TREND(Calibration!$A$2:$A$4,Calibration!$B$2:$B$4,C201)</f>
        <v>338.74763087174915</v>
      </c>
      <c r="K201" s="2">
        <f>TREND(Calibration!$A$2:$A$4,Calibration!$C$2:$C$4,E201)</f>
        <v>427.22805582848491</v>
      </c>
      <c r="L201" s="2">
        <f>TREND(Calibration!$A$2:$A$4,Calibration!$D$2:$D$4,G201)</f>
        <v>571.88048219138864</v>
      </c>
    </row>
    <row r="202" spans="1:12" x14ac:dyDescent="0.25">
      <c r="A202">
        <v>1000084</v>
      </c>
      <c r="B202">
        <v>14.934000019999999</v>
      </c>
      <c r="C202">
        <v>0.30135000000000001</v>
      </c>
      <c r="D202">
        <v>36.923000340000002</v>
      </c>
      <c r="E202">
        <v>0.24815999999999999</v>
      </c>
      <c r="F202">
        <v>36.570999149999999</v>
      </c>
      <c r="G202">
        <v>0.94989997000000004</v>
      </c>
      <c r="H202">
        <v>34.841999049999998</v>
      </c>
      <c r="J202" s="2">
        <f>TREND(Calibration!$A$2:$A$4,Calibration!$B$2:$B$4,C202)</f>
        <v>343.98796425782757</v>
      </c>
      <c r="K202" s="2">
        <f>TREND(Calibration!$A$2:$A$4,Calibration!$C$2:$C$4,E202)</f>
        <v>426.76555063795422</v>
      </c>
      <c r="L202" s="2">
        <f>TREND(Calibration!$A$2:$A$4,Calibration!$D$2:$D$4,G202)</f>
        <v>579.58444999255607</v>
      </c>
    </row>
    <row r="203" spans="1:12" x14ac:dyDescent="0.25">
      <c r="A203">
        <v>1005095</v>
      </c>
      <c r="B203">
        <v>14.940999980000001</v>
      </c>
      <c r="C203">
        <v>0.30179</v>
      </c>
      <c r="D203">
        <v>36.9070015</v>
      </c>
      <c r="E203">
        <v>0.24849001000000001</v>
      </c>
      <c r="F203">
        <v>36.609001159999998</v>
      </c>
      <c r="G203">
        <v>0.95319997999999995</v>
      </c>
      <c r="H203">
        <v>34.880001069999999</v>
      </c>
      <c r="J203" s="2">
        <f>TREND(Calibration!$A$2:$A$4,Calibration!$B$2:$B$4,C203)</f>
        <v>345.94198687636526</v>
      </c>
      <c r="K203" s="2">
        <f>TREND(Calibration!$A$2:$A$4,Calibration!$C$2:$C$4,E203)</f>
        <v>429.30940627007067</v>
      </c>
      <c r="L203" s="2">
        <f>TREND(Calibration!$A$2:$A$4,Calibration!$D$2:$D$4,G203)</f>
        <v>581.63471066121326</v>
      </c>
    </row>
    <row r="204" spans="1:12" x14ac:dyDescent="0.25">
      <c r="A204">
        <v>1010090</v>
      </c>
      <c r="B204">
        <v>14.946999549999999</v>
      </c>
      <c r="C204">
        <v>0.30329999000000002</v>
      </c>
      <c r="D204">
        <v>36.95500183</v>
      </c>
      <c r="E204">
        <v>0.24826999999999999</v>
      </c>
      <c r="F204">
        <v>36.583999630000001</v>
      </c>
      <c r="G204">
        <v>0.94179999999999997</v>
      </c>
      <c r="H204">
        <v>34.806999210000001</v>
      </c>
      <c r="J204" s="2">
        <f>TREND(Calibration!$A$2:$A$4,Calibration!$B$2:$B$4,C204)</f>
        <v>352.64779281674191</v>
      </c>
      <c r="K204" s="2">
        <f>TREND(Calibration!$A$2:$A$4,Calibration!$C$2:$C$4,E204)</f>
        <v>427.61347682059341</v>
      </c>
      <c r="L204" s="2">
        <f>TREND(Calibration!$A$2:$A$4,Calibration!$D$2:$D$4,G204)</f>
        <v>574.55202587617327</v>
      </c>
    </row>
    <row r="205" spans="1:12" x14ac:dyDescent="0.25">
      <c r="A205">
        <v>1015083</v>
      </c>
      <c r="B205">
        <v>14.90499973</v>
      </c>
      <c r="C205">
        <v>0.30253999999999998</v>
      </c>
      <c r="D205">
        <v>36.944999690000003</v>
      </c>
      <c r="E205">
        <v>0.24854000000000001</v>
      </c>
      <c r="F205">
        <v>36.564998629999998</v>
      </c>
      <c r="G205">
        <v>0.94400001</v>
      </c>
      <c r="H205">
        <v>34.876998899999997</v>
      </c>
      <c r="J205" s="2">
        <f>TREND(Calibration!$A$2:$A$4,Calibration!$B$2:$B$4,C205)</f>
        <v>349.27270724887239</v>
      </c>
      <c r="K205" s="2">
        <f>TREND(Calibration!$A$2:$A$4,Calibration!$C$2:$C$4,E205)</f>
        <v>429.69475017798095</v>
      </c>
      <c r="L205" s="2">
        <f>TREND(Calibration!$A$2:$A$4,Calibration!$D$2:$D$4,G205)</f>
        <v>575.91886839290896</v>
      </c>
    </row>
    <row r="206" spans="1:12" x14ac:dyDescent="0.25">
      <c r="A206">
        <v>1020083</v>
      </c>
      <c r="B206">
        <v>14.87199974</v>
      </c>
      <c r="C206">
        <v>0.30599999</v>
      </c>
      <c r="D206">
        <v>36.951000209999997</v>
      </c>
      <c r="E206">
        <v>0.24815999999999999</v>
      </c>
      <c r="F206">
        <v>36.570999149999999</v>
      </c>
      <c r="G206">
        <v>0.94179999999999997</v>
      </c>
      <c r="H206">
        <v>34.935001370000002</v>
      </c>
      <c r="J206" s="2">
        <f>TREND(Calibration!$A$2:$A$4,Calibration!$B$2:$B$4,C206)</f>
        <v>364.63838615776854</v>
      </c>
      <c r="K206" s="2">
        <f>TREND(Calibration!$A$2:$A$4,Calibration!$C$2:$C$4,E206)</f>
        <v>426.76555063795422</v>
      </c>
      <c r="L206" s="2">
        <f>TREND(Calibration!$A$2:$A$4,Calibration!$D$2:$D$4,G206)</f>
        <v>574.55202587617327</v>
      </c>
    </row>
    <row r="207" spans="1:12" x14ac:dyDescent="0.25">
      <c r="A207">
        <v>1025083</v>
      </c>
      <c r="B207">
        <v>14.92099953</v>
      </c>
      <c r="C207">
        <v>0.30579001</v>
      </c>
      <c r="D207">
        <v>36.948001859999998</v>
      </c>
      <c r="E207">
        <v>0.24815999999999999</v>
      </c>
      <c r="F207">
        <v>36.599998470000003</v>
      </c>
      <c r="G207">
        <v>0.94239998000000003</v>
      </c>
      <c r="H207">
        <v>34.929000850000001</v>
      </c>
      <c r="J207" s="2">
        <f>TREND(Calibration!$A$2:$A$4,Calibration!$B$2:$B$4,C207)</f>
        <v>363.7058732726764</v>
      </c>
      <c r="K207" s="2">
        <f>TREND(Calibration!$A$2:$A$4,Calibration!$C$2:$C$4,E207)</f>
        <v>426.76555063795422</v>
      </c>
      <c r="L207" s="2">
        <f>TREND(Calibration!$A$2:$A$4,Calibration!$D$2:$D$4,G207)</f>
        <v>574.92478698780064</v>
      </c>
    </row>
    <row r="208" spans="1:12" x14ac:dyDescent="0.25">
      <c r="A208">
        <v>1030084</v>
      </c>
      <c r="B208">
        <v>14.90799999</v>
      </c>
      <c r="C208">
        <v>0.29854000000000003</v>
      </c>
      <c r="D208">
        <v>36.938999180000003</v>
      </c>
      <c r="E208">
        <v>0.24815999999999999</v>
      </c>
      <c r="F208">
        <v>36.597000119999997</v>
      </c>
      <c r="G208">
        <v>0.94830000000000003</v>
      </c>
      <c r="H208">
        <v>34.973999020000001</v>
      </c>
      <c r="J208" s="2">
        <f>TREND(Calibration!$A$2:$A$4,Calibration!$B$2:$B$4,C208)</f>
        <v>331.50886526216641</v>
      </c>
      <c r="K208" s="2">
        <f>TREND(Calibration!$A$2:$A$4,Calibration!$C$2:$C$4,E208)</f>
        <v>426.76555063795422</v>
      </c>
      <c r="L208" s="2">
        <f>TREND(Calibration!$A$2:$A$4,Calibration!$D$2:$D$4,G208)</f>
        <v>578.59040586480137</v>
      </c>
    </row>
    <row r="209" spans="1:12" x14ac:dyDescent="0.25">
      <c r="A209">
        <v>1035084</v>
      </c>
      <c r="B209">
        <v>14.944000239999999</v>
      </c>
      <c r="C209">
        <v>0.30292001000000002</v>
      </c>
      <c r="D209">
        <v>36.923000340000002</v>
      </c>
      <c r="E209">
        <v>0.24826999999999999</v>
      </c>
      <c r="F209">
        <v>36.605998990000003</v>
      </c>
      <c r="G209">
        <v>0.94289999999999996</v>
      </c>
      <c r="H209">
        <v>34.973999020000001</v>
      </c>
      <c r="J209" s="2">
        <f>TREND(Calibration!$A$2:$A$4,Calibration!$B$2:$B$4,C209)</f>
        <v>350.96031664721477</v>
      </c>
      <c r="K209" s="2">
        <f>TREND(Calibration!$A$2:$A$4,Calibration!$C$2:$C$4,E209)</f>
        <v>427.61347682059341</v>
      </c>
      <c r="L209" s="2">
        <f>TREND(Calibration!$A$2:$A$4,Calibration!$D$2:$D$4,G209)</f>
        <v>575.235444028095</v>
      </c>
    </row>
    <row r="210" spans="1:12" x14ac:dyDescent="0.25">
      <c r="A210">
        <v>1040084</v>
      </c>
      <c r="B210">
        <v>14.87199974</v>
      </c>
      <c r="C210">
        <v>0.30135000000000001</v>
      </c>
      <c r="D210">
        <v>36.912998199999997</v>
      </c>
      <c r="E210">
        <v>0.24826999999999999</v>
      </c>
      <c r="F210">
        <v>36.564998629999998</v>
      </c>
      <c r="G210">
        <v>0.93269997999999998</v>
      </c>
      <c r="H210">
        <v>34.986000060000002</v>
      </c>
      <c r="J210" s="2">
        <f>TREND(Calibration!$A$2:$A$4,Calibration!$B$2:$B$4,C210)</f>
        <v>343.98796425782757</v>
      </c>
      <c r="K210" s="2">
        <f>TREND(Calibration!$A$2:$A$4,Calibration!$C$2:$C$4,E210)</f>
        <v>427.61347682059341</v>
      </c>
      <c r="L210" s="2">
        <f>TREND(Calibration!$A$2:$A$4,Calibration!$D$2:$D$4,G210)</f>
        <v>568.89828146630953</v>
      </c>
    </row>
    <row r="211" spans="1:12" x14ac:dyDescent="0.25">
      <c r="A211">
        <v>1045084</v>
      </c>
      <c r="B211">
        <v>14.902000429999999</v>
      </c>
      <c r="C211">
        <v>0.29934999000000001</v>
      </c>
      <c r="D211">
        <v>36.942001339999997</v>
      </c>
      <c r="E211">
        <v>0.24784</v>
      </c>
      <c r="F211">
        <v>36.605998990000003</v>
      </c>
      <c r="G211">
        <v>0.94620000999999998</v>
      </c>
      <c r="H211">
        <v>34.979999540000001</v>
      </c>
      <c r="J211" s="2">
        <f>TREND(Calibration!$A$2:$A$4,Calibration!$B$2:$B$4,C211)</f>
        <v>335.10599885486931</v>
      </c>
      <c r="K211" s="2">
        <f>TREND(Calibration!$A$2:$A$4,Calibration!$C$2:$C$4,E211)</f>
        <v>424.29885628845841</v>
      </c>
      <c r="L211" s="2">
        <f>TREND(Calibration!$A$2:$A$4,Calibration!$D$2:$D$4,G211)</f>
        <v>577.2857046967523</v>
      </c>
    </row>
    <row r="212" spans="1:12" x14ac:dyDescent="0.25">
      <c r="A212">
        <v>1050100</v>
      </c>
      <c r="B212">
        <v>14.88899994</v>
      </c>
      <c r="C212">
        <v>0.30146000000000001</v>
      </c>
      <c r="D212">
        <v>36.936000819999997</v>
      </c>
      <c r="E212">
        <v>0.24815999999999999</v>
      </c>
      <c r="F212">
        <v>36.640998840000002</v>
      </c>
      <c r="G212">
        <v>0.95799999999999996</v>
      </c>
      <c r="H212">
        <v>34.941001890000003</v>
      </c>
      <c r="J212" s="2">
        <f>TREND(Calibration!$A$2:$A$4,Calibration!$B$2:$B$4,C212)</f>
        <v>344.47646991246188</v>
      </c>
      <c r="K212" s="2">
        <f>TREND(Calibration!$A$2:$A$4,Calibration!$C$2:$C$4,E212)</f>
        <v>426.76555063795422</v>
      </c>
      <c r="L212" s="2">
        <f>TREND(Calibration!$A$2:$A$4,Calibration!$D$2:$D$4,G212)</f>
        <v>584.61691138629249</v>
      </c>
    </row>
    <row r="213" spans="1:12" x14ac:dyDescent="0.25">
      <c r="A213">
        <v>1055084</v>
      </c>
      <c r="B213">
        <v>14.855999949999999</v>
      </c>
      <c r="C213">
        <v>0.30173000999999999</v>
      </c>
      <c r="D213">
        <v>36.973999020000001</v>
      </c>
      <c r="E213">
        <v>0.24822</v>
      </c>
      <c r="F213">
        <v>36.551998140000002</v>
      </c>
      <c r="G213">
        <v>0.93910002999999997</v>
      </c>
      <c r="H213">
        <v>34.863998410000001</v>
      </c>
      <c r="J213" s="2">
        <f>TREND(Calibration!$A$2:$A$4,Calibration!$B$2:$B$4,C213)</f>
        <v>345.67557365616949</v>
      </c>
      <c r="K213" s="2">
        <f>TREND(Calibration!$A$2:$A$4,Calibration!$C$2:$C$4,E213)</f>
        <v>427.22805582848491</v>
      </c>
      <c r="L213" s="2">
        <f>TREND(Calibration!$A$2:$A$4,Calibration!$D$2:$D$4,G213)</f>
        <v>572.87456359649696</v>
      </c>
    </row>
    <row r="214" spans="1:12" x14ac:dyDescent="0.25">
      <c r="A214">
        <v>1060084</v>
      </c>
      <c r="B214">
        <v>14.881999970000001</v>
      </c>
      <c r="C214">
        <v>0.30307999000000002</v>
      </c>
      <c r="D214">
        <v>36.944999690000003</v>
      </c>
      <c r="E214">
        <v>0.24822</v>
      </c>
      <c r="F214">
        <v>36.629001619999997</v>
      </c>
      <c r="G214">
        <v>0.95319997999999995</v>
      </c>
      <c r="H214">
        <v>34.912998199999997</v>
      </c>
      <c r="J214" s="2">
        <f>TREND(Calibration!$A$2:$A$4,Calibration!$B$2:$B$4,C214)</f>
        <v>351.67078150747307</v>
      </c>
      <c r="K214" s="2">
        <f>TREND(Calibration!$A$2:$A$4,Calibration!$C$2:$C$4,E214)</f>
        <v>427.22805582848491</v>
      </c>
      <c r="L214" s="2">
        <f>TREND(Calibration!$A$2:$A$4,Calibration!$D$2:$D$4,G214)</f>
        <v>581.63471066121326</v>
      </c>
    </row>
    <row r="215" spans="1:12" x14ac:dyDescent="0.25">
      <c r="A215">
        <v>1065084</v>
      </c>
      <c r="B215">
        <v>14.885000229999999</v>
      </c>
      <c r="C215">
        <v>0.30487001000000002</v>
      </c>
      <c r="D215">
        <v>36.929000850000001</v>
      </c>
      <c r="E215">
        <v>0.24822</v>
      </c>
      <c r="F215">
        <v>36.618999479999999</v>
      </c>
      <c r="G215">
        <v>0.95370001000000004</v>
      </c>
      <c r="H215">
        <v>34.880001069999999</v>
      </c>
      <c r="J215" s="2">
        <f>TREND(Calibration!$A$2:$A$4,Calibration!$B$2:$B$4,C215)</f>
        <v>359.62018961573403</v>
      </c>
      <c r="K215" s="2">
        <f>TREND(Calibration!$A$2:$A$4,Calibration!$C$2:$C$4,E215)</f>
        <v>427.22805582848491</v>
      </c>
      <c r="L215" s="2">
        <f>TREND(Calibration!$A$2:$A$4,Calibration!$D$2:$D$4,G215)</f>
        <v>581.94537391440008</v>
      </c>
    </row>
    <row r="216" spans="1:12" x14ac:dyDescent="0.25">
      <c r="A216">
        <v>1070085</v>
      </c>
      <c r="B216">
        <v>14.852999690000001</v>
      </c>
      <c r="C216">
        <v>0.30513999000000003</v>
      </c>
      <c r="D216">
        <v>36.958000179999999</v>
      </c>
      <c r="E216">
        <v>0.24815999999999999</v>
      </c>
      <c r="F216">
        <v>36.555999759999999</v>
      </c>
      <c r="G216">
        <v>0.94349998000000002</v>
      </c>
      <c r="H216">
        <v>34.909000399999996</v>
      </c>
      <c r="J216" s="2">
        <f>TREND(Calibration!$A$2:$A$4,Calibration!$B$2:$B$4,C216)</f>
        <v>360.81916013062687</v>
      </c>
      <c r="K216" s="2">
        <f>TREND(Calibration!$A$2:$A$4,Calibration!$C$2:$C$4,E216)</f>
        <v>426.76555063795422</v>
      </c>
      <c r="L216" s="2">
        <f>TREND(Calibration!$A$2:$A$4,Calibration!$D$2:$D$4,G216)</f>
        <v>575.60820513972226</v>
      </c>
    </row>
    <row r="217" spans="1:12" x14ac:dyDescent="0.25">
      <c r="A217">
        <v>1075089</v>
      </c>
      <c r="B217">
        <v>14.881999970000001</v>
      </c>
      <c r="C217">
        <v>0.29994999999999999</v>
      </c>
      <c r="D217">
        <v>36.958000179999999</v>
      </c>
      <c r="E217">
        <v>0.24789</v>
      </c>
      <c r="F217">
        <v>36.609001159999998</v>
      </c>
      <c r="G217">
        <v>0.9526</v>
      </c>
      <c r="H217">
        <v>34.929000850000001</v>
      </c>
      <c r="J217" s="2">
        <f>TREND(Calibration!$A$2:$A$4,Calibration!$B$2:$B$4,C217)</f>
        <v>337.77061956248031</v>
      </c>
      <c r="K217" s="2">
        <f>TREND(Calibration!$A$2:$A$4,Calibration!$C$2:$C$4,E217)</f>
        <v>424.68427728056713</v>
      </c>
      <c r="L217" s="2">
        <f>TREND(Calibration!$A$2:$A$4,Calibration!$D$2:$D$4,G217)</f>
        <v>581.26194954958612</v>
      </c>
    </row>
    <row r="218" spans="1:12" x14ac:dyDescent="0.25">
      <c r="A218">
        <v>1080083</v>
      </c>
      <c r="B218">
        <v>14.930999760000001</v>
      </c>
      <c r="C218">
        <v>0.30248999999999998</v>
      </c>
      <c r="D218">
        <v>36.966999049999998</v>
      </c>
      <c r="E218">
        <v>0.24822</v>
      </c>
      <c r="F218">
        <v>36.629001619999997</v>
      </c>
      <c r="G218">
        <v>0.95160001999999999</v>
      </c>
      <c r="H218">
        <v>34.868000029999997</v>
      </c>
      <c r="J218" s="2">
        <f>TREND(Calibration!$A$2:$A$4,Calibration!$B$2:$B$4,C218)</f>
        <v>349.05065922403878</v>
      </c>
      <c r="K218" s="2">
        <f>TREND(Calibration!$A$2:$A$4,Calibration!$C$2:$C$4,E218)</f>
        <v>427.22805582848491</v>
      </c>
      <c r="L218" s="2">
        <f>TREND(Calibration!$A$2:$A$4,Calibration!$D$2:$D$4,G218)</f>
        <v>580.64067274635102</v>
      </c>
    </row>
    <row r="219" spans="1:12" x14ac:dyDescent="0.25">
      <c r="A219">
        <v>1085084</v>
      </c>
      <c r="B219">
        <v>14.930999760000001</v>
      </c>
      <c r="C219">
        <v>0.30362001</v>
      </c>
      <c r="D219">
        <v>36.92599869</v>
      </c>
      <c r="E219">
        <v>0.24826999999999999</v>
      </c>
      <c r="F219">
        <v>36.603000639999998</v>
      </c>
      <c r="G219">
        <v>0.94830000000000003</v>
      </c>
      <c r="H219">
        <v>34.887001040000001</v>
      </c>
      <c r="J219" s="2">
        <f>TREND(Calibration!$A$2:$A$4,Calibration!$B$2:$B$4,C219)</f>
        <v>354.06898899488829</v>
      </c>
      <c r="K219" s="2">
        <f>TREND(Calibration!$A$2:$A$4,Calibration!$C$2:$C$4,E219)</f>
        <v>427.61347682059341</v>
      </c>
      <c r="L219" s="2">
        <f>TREND(Calibration!$A$2:$A$4,Calibration!$D$2:$D$4,G219)</f>
        <v>578.59040586480137</v>
      </c>
    </row>
    <row r="220" spans="1:12" x14ac:dyDescent="0.25">
      <c r="A220">
        <v>1090084</v>
      </c>
      <c r="B220">
        <v>14.911000250000001</v>
      </c>
      <c r="C220">
        <v>0.30373000999999999</v>
      </c>
      <c r="D220">
        <v>36.942001339999997</v>
      </c>
      <c r="E220">
        <v>0.24815999999999999</v>
      </c>
      <c r="F220">
        <v>36.609001159999998</v>
      </c>
      <c r="G220">
        <v>0.94779997999999999</v>
      </c>
      <c r="H220">
        <v>34.823001859999998</v>
      </c>
      <c r="J220" s="2">
        <f>TREND(Calibration!$A$2:$A$4,Calibration!$B$2:$B$4,C220)</f>
        <v>354.5574946495226</v>
      </c>
      <c r="K220" s="2">
        <f>TREND(Calibration!$A$2:$A$4,Calibration!$C$2:$C$4,E220)</f>
        <v>426.76555063795422</v>
      </c>
      <c r="L220" s="2">
        <f>TREND(Calibration!$A$2:$A$4,Calibration!$D$2:$D$4,G220)</f>
        <v>578.2797488245069</v>
      </c>
    </row>
    <row r="221" spans="1:12" x14ac:dyDescent="0.25">
      <c r="A221">
        <v>1095084</v>
      </c>
      <c r="B221">
        <v>14.91800022</v>
      </c>
      <c r="C221">
        <v>0.30399999</v>
      </c>
      <c r="D221">
        <v>36.938999180000003</v>
      </c>
      <c r="E221">
        <v>0.24822</v>
      </c>
      <c r="F221">
        <v>36.575000760000002</v>
      </c>
      <c r="G221">
        <v>0.95319997999999995</v>
      </c>
      <c r="H221">
        <v>34.852001190000003</v>
      </c>
      <c r="J221" s="2">
        <f>TREND(Calibration!$A$2:$A$4,Calibration!$B$2:$B$4,C221)</f>
        <v>355.75646516441543</v>
      </c>
      <c r="K221" s="2">
        <f>TREND(Calibration!$A$2:$A$4,Calibration!$C$2:$C$4,E221)</f>
        <v>427.22805582848491</v>
      </c>
      <c r="L221" s="2">
        <f>TREND(Calibration!$A$2:$A$4,Calibration!$D$2:$D$4,G221)</f>
        <v>581.63471066121326</v>
      </c>
    </row>
    <row r="222" spans="1:12" x14ac:dyDescent="0.25">
      <c r="A222">
        <v>1100084</v>
      </c>
      <c r="B222">
        <v>14.90499973</v>
      </c>
      <c r="C222">
        <v>0.30157</v>
      </c>
      <c r="D222">
        <v>36.92599869</v>
      </c>
      <c r="E222">
        <v>0.24826999999999999</v>
      </c>
      <c r="F222">
        <v>36.581001280000002</v>
      </c>
      <c r="G222">
        <v>0.95209997999999996</v>
      </c>
      <c r="H222">
        <v>34.812999730000001</v>
      </c>
      <c r="J222" s="2">
        <f>TREND(Calibration!$A$2:$A$4,Calibration!$B$2:$B$4,C222)</f>
        <v>344.96497556709642</v>
      </c>
      <c r="K222" s="2">
        <f>TREND(Calibration!$A$2:$A$4,Calibration!$C$2:$C$4,E222)</f>
        <v>427.61347682059341</v>
      </c>
      <c r="L222" s="2">
        <f>TREND(Calibration!$A$2:$A$4,Calibration!$D$2:$D$4,G222)</f>
        <v>580.95129250929165</v>
      </c>
    </row>
    <row r="223" spans="1:12" x14ac:dyDescent="0.25">
      <c r="A223">
        <v>1105084</v>
      </c>
      <c r="B223">
        <v>14.902000429999999</v>
      </c>
      <c r="C223">
        <v>0.30184000999999999</v>
      </c>
      <c r="D223">
        <v>36.966999049999998</v>
      </c>
      <c r="E223">
        <v>0.24822</v>
      </c>
      <c r="F223">
        <v>36.594001769999998</v>
      </c>
      <c r="G223">
        <v>0.95209997999999996</v>
      </c>
      <c r="H223">
        <v>34.810001370000002</v>
      </c>
      <c r="J223" s="2">
        <f>TREND(Calibration!$A$2:$A$4,Calibration!$B$2:$B$4,C223)</f>
        <v>346.1640793108038</v>
      </c>
      <c r="K223" s="2">
        <f>TREND(Calibration!$A$2:$A$4,Calibration!$C$2:$C$4,E223)</f>
        <v>427.22805582848491</v>
      </c>
      <c r="L223" s="2">
        <f>TREND(Calibration!$A$2:$A$4,Calibration!$D$2:$D$4,G223)</f>
        <v>580.95129250929165</v>
      </c>
    </row>
    <row r="224" spans="1:12" x14ac:dyDescent="0.25">
      <c r="A224">
        <v>1110102</v>
      </c>
      <c r="B224">
        <v>14.8920002</v>
      </c>
      <c r="C224">
        <v>0.30206000999999999</v>
      </c>
      <c r="D224">
        <v>36.948001859999998</v>
      </c>
      <c r="E224">
        <v>0.24815999999999999</v>
      </c>
      <c r="F224">
        <v>36.558998109999997</v>
      </c>
      <c r="G224">
        <v>0.94669998</v>
      </c>
      <c r="H224">
        <v>34.929000850000001</v>
      </c>
      <c r="J224" s="2">
        <f>TREND(Calibration!$A$2:$A$4,Calibration!$B$2:$B$4,C224)</f>
        <v>347.14109062007265</v>
      </c>
      <c r="K224" s="2">
        <f>TREND(Calibration!$A$2:$A$4,Calibration!$C$2:$C$4,E224)</f>
        <v>426.76555063795422</v>
      </c>
      <c r="L224" s="2">
        <f>TREND(Calibration!$A$2:$A$4,Calibration!$D$2:$D$4,G224)</f>
        <v>577.59633067258528</v>
      </c>
    </row>
    <row r="225" spans="1:12" x14ac:dyDescent="0.25">
      <c r="A225">
        <v>1115083</v>
      </c>
      <c r="B225">
        <v>14.911000250000001</v>
      </c>
      <c r="C225">
        <v>0.30179</v>
      </c>
      <c r="D225">
        <v>36.942001339999997</v>
      </c>
      <c r="E225">
        <v>0.24815999999999999</v>
      </c>
      <c r="F225">
        <v>36.622001650000001</v>
      </c>
      <c r="G225">
        <v>0.95480001000000003</v>
      </c>
      <c r="H225">
        <v>34.847999569999999</v>
      </c>
      <c r="J225" s="2">
        <f>TREND(Calibration!$A$2:$A$4,Calibration!$B$2:$B$4,C225)</f>
        <v>345.94198687636526</v>
      </c>
      <c r="K225" s="2">
        <f>TREND(Calibration!$A$2:$A$4,Calibration!$C$2:$C$4,E225)</f>
        <v>426.76555063795422</v>
      </c>
      <c r="L225" s="2">
        <f>TREND(Calibration!$A$2:$A$4,Calibration!$D$2:$D$4,G225)</f>
        <v>582.62879206632169</v>
      </c>
    </row>
    <row r="226" spans="1:12" x14ac:dyDescent="0.25">
      <c r="A226">
        <v>1120084</v>
      </c>
      <c r="B226">
        <v>14.911000250000001</v>
      </c>
      <c r="C226">
        <v>0.30199999</v>
      </c>
      <c r="D226">
        <v>36.979999540000001</v>
      </c>
      <c r="E226">
        <v>0.24822</v>
      </c>
      <c r="F226">
        <v>36.599998470000003</v>
      </c>
      <c r="G226">
        <v>0.95160001999999999</v>
      </c>
      <c r="H226">
        <v>34.810001370000002</v>
      </c>
      <c r="J226" s="2">
        <f>TREND(Calibration!$A$2:$A$4,Calibration!$B$2:$B$4,C226)</f>
        <v>346.87454417106233</v>
      </c>
      <c r="K226" s="2">
        <f>TREND(Calibration!$A$2:$A$4,Calibration!$C$2:$C$4,E226)</f>
        <v>427.22805582848491</v>
      </c>
      <c r="L226" s="2">
        <f>TREND(Calibration!$A$2:$A$4,Calibration!$D$2:$D$4,G226)</f>
        <v>580.64067274635102</v>
      </c>
    </row>
    <row r="227" spans="1:12" x14ac:dyDescent="0.25">
      <c r="A227">
        <v>1125084</v>
      </c>
      <c r="B227">
        <v>14.95699978</v>
      </c>
      <c r="C227">
        <v>0.30206000999999999</v>
      </c>
      <c r="D227">
        <v>36.973999020000001</v>
      </c>
      <c r="E227">
        <v>0.24822</v>
      </c>
      <c r="F227">
        <v>36.594001769999998</v>
      </c>
      <c r="G227">
        <v>0.95639998000000004</v>
      </c>
      <c r="H227">
        <v>34.786998750000002</v>
      </c>
      <c r="J227" s="2">
        <f>TREND(Calibration!$A$2:$A$4,Calibration!$B$2:$B$4,C227)</f>
        <v>347.14109062007265</v>
      </c>
      <c r="K227" s="2">
        <f>TREND(Calibration!$A$2:$A$4,Calibration!$C$2:$C$4,E227)</f>
        <v>427.22805582848491</v>
      </c>
      <c r="L227" s="2">
        <f>TREND(Calibration!$A$2:$A$4,Calibration!$D$2:$D$4,G227)</f>
        <v>583.6228361940764</v>
      </c>
    </row>
    <row r="228" spans="1:12" x14ac:dyDescent="0.25">
      <c r="A228">
        <v>1130083</v>
      </c>
      <c r="B228">
        <v>14.95400047</v>
      </c>
      <c r="C228">
        <v>0.30199999</v>
      </c>
      <c r="D228">
        <v>36.958000179999999</v>
      </c>
      <c r="E228">
        <v>0.24815999999999999</v>
      </c>
      <c r="F228">
        <v>36.548999790000003</v>
      </c>
      <c r="G228">
        <v>0.95160001999999999</v>
      </c>
      <c r="H228">
        <v>34.793998719999998</v>
      </c>
      <c r="J228" s="2">
        <f>TREND(Calibration!$A$2:$A$4,Calibration!$B$2:$B$4,C228)</f>
        <v>346.87454417106233</v>
      </c>
      <c r="K228" s="2">
        <f>TREND(Calibration!$A$2:$A$4,Calibration!$C$2:$C$4,E228)</f>
        <v>426.76555063795422</v>
      </c>
      <c r="L228" s="2">
        <f>TREND(Calibration!$A$2:$A$4,Calibration!$D$2:$D$4,G228)</f>
        <v>580.64067274635102</v>
      </c>
    </row>
    <row r="229" spans="1:12" x14ac:dyDescent="0.25">
      <c r="A229">
        <v>1135084</v>
      </c>
      <c r="B229">
        <v>14.9829998</v>
      </c>
      <c r="C229">
        <v>0.30670999999999998</v>
      </c>
      <c r="D229">
        <v>36.9640007</v>
      </c>
      <c r="E229">
        <v>0.24826999999999999</v>
      </c>
      <c r="F229">
        <v>36.570999149999999</v>
      </c>
      <c r="G229">
        <v>0.95969998999999995</v>
      </c>
      <c r="H229">
        <v>34.79700089</v>
      </c>
      <c r="J229" s="2">
        <f>TREND(Calibration!$A$2:$A$4,Calibration!$B$2:$B$4,C229)</f>
        <v>367.79151252001384</v>
      </c>
      <c r="K229" s="2">
        <f>TREND(Calibration!$A$2:$A$4,Calibration!$C$2:$C$4,E229)</f>
        <v>427.61347682059341</v>
      </c>
      <c r="L229" s="2">
        <f>TREND(Calibration!$A$2:$A$4,Calibration!$D$2:$D$4,G229)</f>
        <v>585.67309686273359</v>
      </c>
    </row>
    <row r="230" spans="1:12" x14ac:dyDescent="0.25">
      <c r="A230">
        <v>1140090</v>
      </c>
      <c r="B230">
        <v>15.022000309999999</v>
      </c>
      <c r="C230">
        <v>0.30022000999999998</v>
      </c>
      <c r="D230">
        <v>36.9070015</v>
      </c>
      <c r="E230">
        <v>0.24815999999999999</v>
      </c>
      <c r="F230">
        <v>36.599998470000003</v>
      </c>
      <c r="G230">
        <v>0.96990001000000003</v>
      </c>
      <c r="H230">
        <v>34.876998899999997</v>
      </c>
      <c r="J230" s="2">
        <f>TREND(Calibration!$A$2:$A$4,Calibration!$B$2:$B$4,C230)</f>
        <v>338.96972330618769</v>
      </c>
      <c r="K230" s="2">
        <f>TREND(Calibration!$A$2:$A$4,Calibration!$C$2:$C$4,E230)</f>
        <v>426.76555063795422</v>
      </c>
      <c r="L230" s="2">
        <f>TREND(Calibration!$A$2:$A$4,Calibration!$D$2:$D$4,G230)</f>
        <v>592.01025942451918</v>
      </c>
    </row>
    <row r="231" spans="1:12" x14ac:dyDescent="0.25">
      <c r="A231">
        <v>1145089</v>
      </c>
      <c r="B231">
        <v>15.041000370000001</v>
      </c>
      <c r="C231">
        <v>0.30206000999999999</v>
      </c>
      <c r="D231">
        <v>36.971000670000002</v>
      </c>
      <c r="E231">
        <v>0.24833</v>
      </c>
      <c r="F231">
        <v>36.603000639999998</v>
      </c>
      <c r="G231">
        <v>0.96399999000000003</v>
      </c>
      <c r="H231">
        <v>34.812999730000001</v>
      </c>
      <c r="J231" s="2">
        <f>TREND(Calibration!$A$2:$A$4,Calibration!$B$2:$B$4,C231)</f>
        <v>347.14109062007265</v>
      </c>
      <c r="K231" s="2">
        <f>TREND(Calibration!$A$2:$A$4,Calibration!$C$2:$C$4,E231)</f>
        <v>428.0759820111241</v>
      </c>
      <c r="L231" s="2">
        <f>TREND(Calibration!$A$2:$A$4,Calibration!$D$2:$D$4,G231)</f>
        <v>588.34464054751845</v>
      </c>
    </row>
    <row r="232" spans="1:12" x14ac:dyDescent="0.25">
      <c r="A232">
        <v>1150084</v>
      </c>
      <c r="B232">
        <v>14.975999829999999</v>
      </c>
      <c r="C232">
        <v>0.29756999000000001</v>
      </c>
      <c r="D232">
        <v>36.966999049999998</v>
      </c>
      <c r="E232">
        <v>0.24822</v>
      </c>
      <c r="F232">
        <v>36.597000119999997</v>
      </c>
      <c r="G232">
        <v>0.95969998999999995</v>
      </c>
      <c r="H232">
        <v>34.823001859999998</v>
      </c>
      <c r="J232" s="2">
        <f>TREND(Calibration!$A$2:$A$4,Calibration!$B$2:$B$4,C232)</f>
        <v>327.20108917078505</v>
      </c>
      <c r="K232" s="2">
        <f>TREND(Calibration!$A$2:$A$4,Calibration!$C$2:$C$4,E232)</f>
        <v>427.22805582848491</v>
      </c>
      <c r="L232" s="2">
        <f>TREND(Calibration!$A$2:$A$4,Calibration!$D$2:$D$4,G232)</f>
        <v>585.67309686273359</v>
      </c>
    </row>
    <row r="233" spans="1:12" x14ac:dyDescent="0.25">
      <c r="A233">
        <v>1155084</v>
      </c>
      <c r="B233">
        <v>14.946999549999999</v>
      </c>
      <c r="C233">
        <v>0.29956999000000001</v>
      </c>
      <c r="D233">
        <v>36.973999020000001</v>
      </c>
      <c r="E233">
        <v>0.24789</v>
      </c>
      <c r="F233">
        <v>36.558998109999997</v>
      </c>
      <c r="G233">
        <v>0.95859998000000002</v>
      </c>
      <c r="H233">
        <v>34.883998869999999</v>
      </c>
      <c r="J233" s="2">
        <f>TREND(Calibration!$A$2:$A$4,Calibration!$B$2:$B$4,C233)</f>
        <v>336.08301016413816</v>
      </c>
      <c r="K233" s="2">
        <f>TREND(Calibration!$A$2:$A$4,Calibration!$C$2:$C$4,E233)</f>
        <v>424.68427728056713</v>
      </c>
      <c r="L233" s="2">
        <f>TREND(Calibration!$A$2:$A$4,Calibration!$D$2:$D$4,G233)</f>
        <v>584.98967249791974</v>
      </c>
    </row>
    <row r="234" spans="1:12" x14ac:dyDescent="0.25">
      <c r="A234">
        <v>1160084</v>
      </c>
      <c r="B234">
        <v>14.95400047</v>
      </c>
      <c r="C234">
        <v>0.29984</v>
      </c>
      <c r="D234">
        <v>36.951000209999997</v>
      </c>
      <c r="E234">
        <v>0.248</v>
      </c>
      <c r="F234">
        <v>36.590000150000002</v>
      </c>
      <c r="G234">
        <v>0.96020000999999999</v>
      </c>
      <c r="H234">
        <v>34.918998719999998</v>
      </c>
      <c r="J234" s="2">
        <f>TREND(Calibration!$A$2:$A$4,Calibration!$B$2:$B$4,C234)</f>
        <v>337.28211390784577</v>
      </c>
      <c r="K234" s="2">
        <f>TREND(Calibration!$A$2:$A$4,Calibration!$C$2:$C$4,E234)</f>
        <v>425.53220346320632</v>
      </c>
      <c r="L234" s="2">
        <f>TREND(Calibration!$A$2:$A$4,Calibration!$D$2:$D$4,G234)</f>
        <v>585.98375390302806</v>
      </c>
    </row>
    <row r="235" spans="1:12" x14ac:dyDescent="0.25">
      <c r="A235">
        <v>1165084</v>
      </c>
      <c r="B235">
        <v>14.94999981</v>
      </c>
      <c r="C235">
        <v>0.30081001000000002</v>
      </c>
      <c r="D235">
        <v>36.95500183</v>
      </c>
      <c r="E235">
        <v>0.24795</v>
      </c>
      <c r="F235">
        <v>36.581001280000002</v>
      </c>
      <c r="G235">
        <v>0.96179998</v>
      </c>
      <c r="H235">
        <v>34.948001859999998</v>
      </c>
      <c r="J235" s="2">
        <f>TREND(Calibration!$A$2:$A$4,Calibration!$B$2:$B$4,C235)</f>
        <v>341.58988999922713</v>
      </c>
      <c r="K235" s="2">
        <f>TREND(Calibration!$A$2:$A$4,Calibration!$C$2:$C$4,E235)</f>
        <v>425.14678247109759</v>
      </c>
      <c r="L235" s="2">
        <f>TREND(Calibration!$A$2:$A$4,Calibration!$D$2:$D$4,G235)</f>
        <v>586.97779803078276</v>
      </c>
    </row>
    <row r="236" spans="1:12" x14ac:dyDescent="0.25">
      <c r="A236">
        <v>1170084</v>
      </c>
      <c r="B236">
        <v>14.95400047</v>
      </c>
      <c r="C236">
        <v>0.30151999000000002</v>
      </c>
      <c r="D236">
        <v>36.951000209999997</v>
      </c>
      <c r="E236">
        <v>0.24784</v>
      </c>
      <c r="F236">
        <v>36.599998470000003</v>
      </c>
      <c r="G236">
        <v>0.96509999000000002</v>
      </c>
      <c r="H236">
        <v>34.944999690000003</v>
      </c>
      <c r="J236" s="2">
        <f>TREND(Calibration!$A$2:$A$4,Calibration!$B$2:$B$4,C236)</f>
        <v>344.74288313265765</v>
      </c>
      <c r="K236" s="2">
        <f>TREND(Calibration!$A$2:$A$4,Calibration!$C$2:$C$4,E236)</f>
        <v>424.29885628845841</v>
      </c>
      <c r="L236" s="2">
        <f>TREND(Calibration!$A$2:$A$4,Calibration!$D$2:$D$4,G236)</f>
        <v>589.02805869944007</v>
      </c>
    </row>
    <row r="237" spans="1:12" x14ac:dyDescent="0.25">
      <c r="A237">
        <v>1175107</v>
      </c>
      <c r="B237">
        <v>14.97000027</v>
      </c>
      <c r="C237">
        <v>0.30487001000000002</v>
      </c>
      <c r="D237">
        <v>36.979999540000001</v>
      </c>
      <c r="E237">
        <v>0.24789</v>
      </c>
      <c r="F237">
        <v>36.640998840000002</v>
      </c>
      <c r="G237">
        <v>0.96880001000000004</v>
      </c>
      <c r="H237">
        <v>34.880001069999999</v>
      </c>
      <c r="J237" s="2">
        <f>TREND(Calibration!$A$2:$A$4,Calibration!$B$2:$B$4,C237)</f>
        <v>359.62018961573403</v>
      </c>
      <c r="K237" s="2">
        <f>TREND(Calibration!$A$2:$A$4,Calibration!$C$2:$C$4,E237)</f>
        <v>424.68427728056713</v>
      </c>
      <c r="L237" s="2">
        <f>TREND(Calibration!$A$2:$A$4,Calibration!$D$2:$D$4,G237)</f>
        <v>591.32684127259756</v>
      </c>
    </row>
    <row r="238" spans="1:12" x14ac:dyDescent="0.25">
      <c r="A238">
        <v>1180094</v>
      </c>
      <c r="B238">
        <v>15.00199986</v>
      </c>
      <c r="C238">
        <v>0.30243998999999999</v>
      </c>
      <c r="D238">
        <v>36.973999020000001</v>
      </c>
      <c r="E238">
        <v>0.24784</v>
      </c>
      <c r="F238">
        <v>36.616001130000001</v>
      </c>
      <c r="G238">
        <v>0.96399999000000003</v>
      </c>
      <c r="H238">
        <v>34.870998380000003</v>
      </c>
      <c r="J238" s="2">
        <f>TREND(Calibration!$A$2:$A$4,Calibration!$B$2:$B$4,C238)</f>
        <v>348.82856678960002</v>
      </c>
      <c r="K238" s="2">
        <f>TREND(Calibration!$A$2:$A$4,Calibration!$C$2:$C$4,E238)</f>
        <v>424.29885628845841</v>
      </c>
      <c r="L238" s="2">
        <f>TREND(Calibration!$A$2:$A$4,Calibration!$D$2:$D$4,G238)</f>
        <v>588.34464054751845</v>
      </c>
    </row>
    <row r="239" spans="1:12" x14ac:dyDescent="0.25">
      <c r="A239">
        <v>1185083</v>
      </c>
      <c r="B239">
        <v>14.9829998</v>
      </c>
      <c r="C239">
        <v>0.30237999999999998</v>
      </c>
      <c r="D239">
        <v>36.936000819999997</v>
      </c>
      <c r="E239">
        <v>0.24789</v>
      </c>
      <c r="F239">
        <v>36.558998109999997</v>
      </c>
      <c r="G239">
        <v>0.97049998999999998</v>
      </c>
      <c r="H239">
        <v>34.929000850000001</v>
      </c>
      <c r="J239" s="2">
        <f>TREND(Calibration!$A$2:$A$4,Calibration!$B$2:$B$4,C239)</f>
        <v>348.56215356940424</v>
      </c>
      <c r="K239" s="2">
        <f>TREND(Calibration!$A$2:$A$4,Calibration!$C$2:$C$4,E239)</f>
        <v>424.68427728056713</v>
      </c>
      <c r="L239" s="2">
        <f>TREND(Calibration!$A$2:$A$4,Calibration!$D$2:$D$4,G239)</f>
        <v>592.38302053614643</v>
      </c>
    </row>
    <row r="240" spans="1:12" x14ac:dyDescent="0.25">
      <c r="A240">
        <v>1190086</v>
      </c>
      <c r="B240">
        <v>15.01500034</v>
      </c>
      <c r="C240">
        <v>0.30298001000000002</v>
      </c>
      <c r="D240">
        <v>36.923000340000002</v>
      </c>
      <c r="E240">
        <v>0.24725000999999999</v>
      </c>
      <c r="F240">
        <v>36.603000639999998</v>
      </c>
      <c r="G240">
        <v>0.98070002000000001</v>
      </c>
      <c r="H240">
        <v>34.983001710000003</v>
      </c>
      <c r="J240" s="2">
        <f>TREND(Calibration!$A$2:$A$4,Calibration!$B$2:$B$4,C240)</f>
        <v>351.22677427701524</v>
      </c>
      <c r="K240" s="2">
        <f>TREND(Calibration!$A$2:$A$4,Calibration!$C$2:$C$4,E240)</f>
        <v>419.75096566577349</v>
      </c>
      <c r="L240" s="2">
        <f>TREND(Calibration!$A$2:$A$4,Calibration!$D$2:$D$4,G240)</f>
        <v>598.72018931082425</v>
      </c>
    </row>
    <row r="241" spans="1:12" x14ac:dyDescent="0.25">
      <c r="A241">
        <v>1195084</v>
      </c>
      <c r="B241">
        <v>15.024999619999999</v>
      </c>
      <c r="C241">
        <v>0.30275999999999997</v>
      </c>
      <c r="D241">
        <v>36.973999020000001</v>
      </c>
      <c r="E241">
        <v>0.24789</v>
      </c>
      <c r="F241">
        <v>36.653999329999998</v>
      </c>
      <c r="G241">
        <v>0.98180002</v>
      </c>
      <c r="H241">
        <v>34.874000549999998</v>
      </c>
      <c r="J241" s="2">
        <f>TREND(Calibration!$A$2:$A$4,Calibration!$B$2:$B$4,C241)</f>
        <v>350.24971855814124</v>
      </c>
      <c r="K241" s="2">
        <f>TREND(Calibration!$A$2:$A$4,Calibration!$C$2:$C$4,E241)</f>
        <v>424.68427728056713</v>
      </c>
      <c r="L241" s="2">
        <f>TREND(Calibration!$A$2:$A$4,Calibration!$D$2:$D$4,G241)</f>
        <v>599.40360746274587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164</v>
      </c>
      <c r="B2">
        <v>14.79800034</v>
      </c>
      <c r="C2">
        <v>0.30237999999999998</v>
      </c>
      <c r="D2">
        <v>36.693000789999999</v>
      </c>
      <c r="E2">
        <v>0.24626999999999999</v>
      </c>
      <c r="F2">
        <v>35.9109993</v>
      </c>
      <c r="G2">
        <v>0.61729997000000003</v>
      </c>
      <c r="H2">
        <v>34.638000490000003</v>
      </c>
      <c r="J2" s="2">
        <f>TREND(Calibration!$A$2:$A$4,Calibration!$B$2:$B$4,C2)</f>
        <v>348.56215356940424</v>
      </c>
      <c r="K2" s="2">
        <f>TREND(Calibration!$A$2:$A$4,Calibration!$C$2:$C$4,E2)</f>
        <v>412.19663713624368</v>
      </c>
      <c r="L2" s="2">
        <f>TREND(Calibration!$A$2:$A$4,Calibration!$D$2:$D$4,G2)</f>
        <v>372.94365242060394</v>
      </c>
    </row>
    <row r="3" spans="1:12" x14ac:dyDescent="0.25">
      <c r="A3">
        <v>4223</v>
      </c>
      <c r="B3">
        <v>14.774999619999999</v>
      </c>
      <c r="C3">
        <v>0.30264999999999997</v>
      </c>
      <c r="D3">
        <v>36.734001159999998</v>
      </c>
      <c r="E3">
        <v>0.24632999</v>
      </c>
      <c r="F3">
        <v>35.891998289999997</v>
      </c>
      <c r="G3">
        <v>0.62699996999999996</v>
      </c>
      <c r="H3">
        <v>34.67599869</v>
      </c>
      <c r="J3" s="2">
        <f>TREND(Calibration!$A$2:$A$4,Calibration!$B$2:$B$4,C3)</f>
        <v>349.76121290350693</v>
      </c>
      <c r="K3" s="2">
        <f>TREND(Calibration!$A$2:$A$4,Calibration!$C$2:$C$4,E3)</f>
        <v>412.65906524257571</v>
      </c>
      <c r="L3" s="2">
        <f>TREND(Calibration!$A$2:$A$4,Calibration!$D$2:$D$4,G3)</f>
        <v>378.97015794209494</v>
      </c>
    </row>
    <row r="4" spans="1:12" x14ac:dyDescent="0.25">
      <c r="A4">
        <v>9224</v>
      </c>
      <c r="B4">
        <v>14.79300022</v>
      </c>
      <c r="C4">
        <v>0.30292001000000002</v>
      </c>
      <c r="D4">
        <v>36.737998959999999</v>
      </c>
      <c r="E4">
        <v>0.24626999999999999</v>
      </c>
      <c r="F4">
        <v>35.978000639999998</v>
      </c>
      <c r="G4">
        <v>0.62269998000000004</v>
      </c>
      <c r="H4">
        <v>34.633998869999999</v>
      </c>
      <c r="J4" s="2">
        <f>TREND(Calibration!$A$2:$A$4,Calibration!$B$2:$B$4,C4)</f>
        <v>350.96031664721477</v>
      </c>
      <c r="K4" s="2">
        <f>TREND(Calibration!$A$2:$A$4,Calibration!$C$2:$C$4,E4)</f>
        <v>412.19663713624368</v>
      </c>
      <c r="L4" s="2">
        <f>TREND(Calibration!$A$2:$A$4,Calibration!$D$2:$D$4,G4)</f>
        <v>376.29862047020259</v>
      </c>
    </row>
    <row r="5" spans="1:12" x14ac:dyDescent="0.25">
      <c r="A5">
        <v>14224</v>
      </c>
      <c r="B5">
        <v>14.756999970000001</v>
      </c>
      <c r="C5">
        <v>0.30237999999999998</v>
      </c>
      <c r="D5">
        <v>36.730998990000003</v>
      </c>
      <c r="E5">
        <v>0.24637999999999999</v>
      </c>
      <c r="F5">
        <v>35.926998140000002</v>
      </c>
      <c r="G5">
        <v>0.61619997000000004</v>
      </c>
      <c r="H5">
        <v>34.584999080000003</v>
      </c>
      <c r="J5" s="2">
        <f>TREND(Calibration!$A$2:$A$4,Calibration!$B$2:$B$4,C5)</f>
        <v>348.56215356940424</v>
      </c>
      <c r="K5" s="2">
        <f>TREND(Calibration!$A$2:$A$4,Calibration!$C$2:$C$4,E5)</f>
        <v>413.04456331888287</v>
      </c>
      <c r="L5" s="2">
        <f>TREND(Calibration!$A$2:$A$4,Calibration!$D$2:$D$4,G5)</f>
        <v>372.26023426868227</v>
      </c>
    </row>
    <row r="6" spans="1:12" x14ac:dyDescent="0.25">
      <c r="A6">
        <v>19225</v>
      </c>
      <c r="B6">
        <v>14.748999599999999</v>
      </c>
      <c r="C6">
        <v>0.30264999999999997</v>
      </c>
      <c r="D6">
        <v>36.734001159999998</v>
      </c>
      <c r="E6">
        <v>0.24637999999999999</v>
      </c>
      <c r="F6">
        <v>35.938999180000003</v>
      </c>
      <c r="G6">
        <v>0.62429999999999997</v>
      </c>
      <c r="H6">
        <v>34.596000670000002</v>
      </c>
      <c r="J6" s="2">
        <f>TREND(Calibration!$A$2:$A$4,Calibration!$B$2:$B$4,C6)</f>
        <v>349.76121290350693</v>
      </c>
      <c r="K6" s="2">
        <f>TREND(Calibration!$A$2:$A$4,Calibration!$C$2:$C$4,E6)</f>
        <v>413.04456331888287</v>
      </c>
      <c r="L6" s="2">
        <f>TREND(Calibration!$A$2:$A$4,Calibration!$D$2:$D$4,G6)</f>
        <v>377.29269566241862</v>
      </c>
    </row>
    <row r="7" spans="1:12" x14ac:dyDescent="0.25">
      <c r="A7">
        <v>24230</v>
      </c>
      <c r="B7">
        <v>14.795000079999999</v>
      </c>
      <c r="C7">
        <v>0.30395000999999999</v>
      </c>
      <c r="D7">
        <v>36.715000150000002</v>
      </c>
      <c r="E7">
        <v>0.24595</v>
      </c>
      <c r="F7">
        <v>35.984001159999998</v>
      </c>
      <c r="G7">
        <v>0.63290000000000002</v>
      </c>
      <c r="H7">
        <v>34.627998349999999</v>
      </c>
      <c r="J7" s="2">
        <f>TREND(Calibration!$A$2:$A$4,Calibration!$B$2:$B$4,C7)</f>
        <v>355.53450595879144</v>
      </c>
      <c r="K7" s="2">
        <f>TREND(Calibration!$A$2:$A$4,Calibration!$C$2:$C$4,E7)</f>
        <v>409.72994278674764</v>
      </c>
      <c r="L7" s="2">
        <f>TREND(Calibration!$A$2:$A$4,Calibration!$D$2:$D$4,G7)</f>
        <v>382.63578303198813</v>
      </c>
    </row>
    <row r="8" spans="1:12" x14ac:dyDescent="0.25">
      <c r="A8">
        <v>29226</v>
      </c>
      <c r="B8">
        <v>14.75899982</v>
      </c>
      <c r="C8">
        <v>0.30329999000000002</v>
      </c>
      <c r="D8">
        <v>36.734001159999998</v>
      </c>
      <c r="E8">
        <v>0.24568000000000001</v>
      </c>
      <c r="F8">
        <v>35.923000340000002</v>
      </c>
      <c r="G8">
        <v>0.62540001000000001</v>
      </c>
      <c r="H8">
        <v>34.556999210000001</v>
      </c>
      <c r="J8" s="2">
        <f>TREND(Calibration!$A$2:$A$4,Calibration!$B$2:$B$4,C8)</f>
        <v>352.64779281674191</v>
      </c>
      <c r="K8" s="2">
        <f>TREND(Calibration!$A$2:$A$4,Calibration!$C$2:$C$4,E8)</f>
        <v>407.64866942936055</v>
      </c>
      <c r="L8" s="2">
        <f>TREND(Calibration!$A$2:$A$4,Calibration!$D$2:$D$4,G8)</f>
        <v>377.97612002723264</v>
      </c>
    </row>
    <row r="9" spans="1:12" x14ac:dyDescent="0.25">
      <c r="A9">
        <v>34228</v>
      </c>
      <c r="B9">
        <v>14.79300022</v>
      </c>
      <c r="C9">
        <v>0.31038000999999998</v>
      </c>
      <c r="D9">
        <v>36.743999479999999</v>
      </c>
      <c r="E9">
        <v>0.24589000999999999</v>
      </c>
      <c r="F9">
        <v>35.933998109999997</v>
      </c>
      <c r="G9">
        <v>0.62</v>
      </c>
      <c r="H9">
        <v>34.604999540000001</v>
      </c>
      <c r="J9" s="2">
        <f>TREND(Calibration!$A$2:$A$4,Calibration!$B$2:$B$4,C9)</f>
        <v>384.08988195242182</v>
      </c>
      <c r="K9" s="2">
        <f>TREND(Calibration!$A$2:$A$4,Calibration!$C$2:$C$4,E9)</f>
        <v>409.26751468041562</v>
      </c>
      <c r="L9" s="2">
        <f>TREND(Calibration!$A$2:$A$4,Calibration!$D$2:$D$4,G9)</f>
        <v>374.62115197763399</v>
      </c>
    </row>
    <row r="10" spans="1:12" x14ac:dyDescent="0.25">
      <c r="A10">
        <v>39228</v>
      </c>
      <c r="B10">
        <v>14.803000450000001</v>
      </c>
      <c r="C10">
        <v>0.30173000999999999</v>
      </c>
      <c r="D10">
        <v>36.706001280000002</v>
      </c>
      <c r="E10">
        <v>0.24595</v>
      </c>
      <c r="F10">
        <v>35.956001280000002</v>
      </c>
      <c r="G10">
        <v>0.63020003000000002</v>
      </c>
      <c r="H10">
        <v>34.573001859999998</v>
      </c>
      <c r="J10" s="2">
        <f>TREND(Calibration!$A$2:$A$4,Calibration!$B$2:$B$4,C10)</f>
        <v>345.67557365616949</v>
      </c>
      <c r="K10" s="2">
        <f>TREND(Calibration!$A$2:$A$4,Calibration!$C$2:$C$4,E10)</f>
        <v>409.72994278674764</v>
      </c>
      <c r="L10" s="2">
        <f>TREND(Calibration!$A$2:$A$4,Calibration!$D$2:$D$4,G10)</f>
        <v>380.95832075231181</v>
      </c>
    </row>
    <row r="11" spans="1:12" x14ac:dyDescent="0.25">
      <c r="A11">
        <v>44227</v>
      </c>
      <c r="B11">
        <v>14.79899979</v>
      </c>
      <c r="C11">
        <v>0.30399999</v>
      </c>
      <c r="D11">
        <v>36.759998320000001</v>
      </c>
      <c r="E11">
        <v>0.24606</v>
      </c>
      <c r="F11">
        <v>35.888999939999998</v>
      </c>
      <c r="G11">
        <v>0.62159997</v>
      </c>
      <c r="H11">
        <v>34.549999239999998</v>
      </c>
      <c r="J11" s="2">
        <f>TREND(Calibration!$A$2:$A$4,Calibration!$B$2:$B$4,C11)</f>
        <v>355.75646516441543</v>
      </c>
      <c r="K11" s="2">
        <f>TREND(Calibration!$A$2:$A$4,Calibration!$C$2:$C$4,E11)</f>
        <v>410.57786896938683</v>
      </c>
      <c r="L11" s="2">
        <f>TREND(Calibration!$A$2:$A$4,Calibration!$D$2:$D$4,G11)</f>
        <v>375.61519610538863</v>
      </c>
    </row>
    <row r="12" spans="1:12" x14ac:dyDescent="0.25">
      <c r="A12">
        <v>49227</v>
      </c>
      <c r="B12">
        <v>14.79899979</v>
      </c>
      <c r="C12">
        <v>0.30421999</v>
      </c>
      <c r="D12">
        <v>36.758998869999999</v>
      </c>
      <c r="E12">
        <v>0.24600000999999999</v>
      </c>
      <c r="F12">
        <v>35.911998750000002</v>
      </c>
      <c r="G12">
        <v>0.62639999000000002</v>
      </c>
      <c r="H12">
        <v>34.556999210000001</v>
      </c>
      <c r="J12" s="2">
        <f>TREND(Calibration!$A$2:$A$4,Calibration!$B$2:$B$4,C12)</f>
        <v>356.73347647368428</v>
      </c>
      <c r="K12" s="2">
        <f>TREND(Calibration!$A$2:$A$4,Calibration!$C$2:$C$4,E12)</f>
        <v>410.1154408630548</v>
      </c>
      <c r="L12" s="2">
        <f>TREND(Calibration!$A$2:$A$4,Calibration!$D$2:$D$4,G12)</f>
        <v>378.59739683046774</v>
      </c>
    </row>
    <row r="13" spans="1:12" x14ac:dyDescent="0.25">
      <c r="A13">
        <v>54238</v>
      </c>
      <c r="B13">
        <v>14.79300022</v>
      </c>
      <c r="C13">
        <v>0.30199999</v>
      </c>
      <c r="D13">
        <v>36.740001679999999</v>
      </c>
      <c r="E13">
        <v>0.24600000999999999</v>
      </c>
      <c r="F13">
        <v>35.915000919999997</v>
      </c>
      <c r="G13">
        <v>0.62159997</v>
      </c>
      <c r="H13">
        <v>34.633998869999999</v>
      </c>
      <c r="J13" s="2">
        <f>TREND(Calibration!$A$2:$A$4,Calibration!$B$2:$B$4,C13)</f>
        <v>346.87454417106233</v>
      </c>
      <c r="K13" s="2">
        <f>TREND(Calibration!$A$2:$A$4,Calibration!$C$2:$C$4,E13)</f>
        <v>410.1154408630548</v>
      </c>
      <c r="L13" s="2">
        <f>TREND(Calibration!$A$2:$A$4,Calibration!$D$2:$D$4,G13)</f>
        <v>375.61519610538863</v>
      </c>
    </row>
    <row r="14" spans="1:12" x14ac:dyDescent="0.25">
      <c r="A14">
        <v>59228</v>
      </c>
      <c r="B14">
        <v>14.77000046</v>
      </c>
      <c r="C14">
        <v>0.30107999000000002</v>
      </c>
      <c r="D14">
        <v>36.749000549999998</v>
      </c>
      <c r="E14">
        <v>0.24600000999999999</v>
      </c>
      <c r="F14">
        <v>35.933998109999997</v>
      </c>
      <c r="G14">
        <v>0.62</v>
      </c>
      <c r="H14">
        <v>34.637001040000001</v>
      </c>
      <c r="J14" s="2">
        <f>TREND(Calibration!$A$2:$A$4,Calibration!$B$2:$B$4,C14)</f>
        <v>342.78886051411996</v>
      </c>
      <c r="K14" s="2">
        <f>TREND(Calibration!$A$2:$A$4,Calibration!$C$2:$C$4,E14)</f>
        <v>410.1154408630548</v>
      </c>
      <c r="L14" s="2">
        <f>TREND(Calibration!$A$2:$A$4,Calibration!$D$2:$D$4,G14)</f>
        <v>374.62115197763399</v>
      </c>
    </row>
    <row r="15" spans="1:12" x14ac:dyDescent="0.25">
      <c r="A15">
        <v>64228</v>
      </c>
      <c r="B15">
        <v>14.75399971</v>
      </c>
      <c r="C15">
        <v>0.30557001</v>
      </c>
      <c r="D15">
        <v>36.786998750000002</v>
      </c>
      <c r="E15">
        <v>0.24595</v>
      </c>
      <c r="F15">
        <v>35.95299911</v>
      </c>
      <c r="G15">
        <v>0.62970000999999998</v>
      </c>
      <c r="H15">
        <v>34.685001370000002</v>
      </c>
      <c r="J15" s="2">
        <f>TREND(Calibration!$A$2:$A$4,Calibration!$B$2:$B$4,C15)</f>
        <v>362.72886196340755</v>
      </c>
      <c r="K15" s="2">
        <f>TREND(Calibration!$A$2:$A$4,Calibration!$C$2:$C$4,E15)</f>
        <v>409.72994278674764</v>
      </c>
      <c r="L15" s="2">
        <f>TREND(Calibration!$A$2:$A$4,Calibration!$D$2:$D$4,G15)</f>
        <v>380.64766371201733</v>
      </c>
    </row>
    <row r="16" spans="1:12" x14ac:dyDescent="0.25">
      <c r="A16">
        <v>69241</v>
      </c>
      <c r="B16">
        <v>14.84399986</v>
      </c>
      <c r="C16">
        <v>0.30221998999999999</v>
      </c>
      <c r="D16">
        <v>36.743000029999997</v>
      </c>
      <c r="E16">
        <v>0.24615999999999999</v>
      </c>
      <c r="F16">
        <v>35.998001100000003</v>
      </c>
      <c r="G16">
        <v>0.62860000000000005</v>
      </c>
      <c r="H16">
        <v>34.691001890000003</v>
      </c>
      <c r="J16" s="2">
        <f>TREND(Calibration!$A$2:$A$4,Calibration!$B$2:$B$4,C16)</f>
        <v>347.85155548033117</v>
      </c>
      <c r="K16" s="2">
        <f>TREND(Calibration!$A$2:$A$4,Calibration!$C$2:$C$4,E16)</f>
        <v>411.34871095360427</v>
      </c>
      <c r="L16" s="2">
        <f>TREND(Calibration!$A$2:$A$4,Calibration!$D$2:$D$4,G16)</f>
        <v>379.96423934720343</v>
      </c>
    </row>
    <row r="17" spans="1:12" x14ac:dyDescent="0.25">
      <c r="A17">
        <v>74228</v>
      </c>
      <c r="B17">
        <v>14.82499981</v>
      </c>
      <c r="C17">
        <v>0.30217000999999999</v>
      </c>
      <c r="D17">
        <v>36.80099869</v>
      </c>
      <c r="E17">
        <v>0.24626999999999999</v>
      </c>
      <c r="F17">
        <v>35.935001370000002</v>
      </c>
      <c r="G17">
        <v>0.61559998999999999</v>
      </c>
      <c r="H17">
        <v>34.671001429999997</v>
      </c>
      <c r="J17" s="2">
        <f>TREND(Calibration!$A$2:$A$4,Calibration!$B$2:$B$4,C17)</f>
        <v>347.62959627470718</v>
      </c>
      <c r="K17" s="2">
        <f>TREND(Calibration!$A$2:$A$4,Calibration!$C$2:$C$4,E17)</f>
        <v>412.19663713624368</v>
      </c>
      <c r="L17" s="2">
        <f>TREND(Calibration!$A$2:$A$4,Calibration!$D$2:$D$4,G17)</f>
        <v>371.88747315705496</v>
      </c>
    </row>
    <row r="18" spans="1:12" x14ac:dyDescent="0.25">
      <c r="A18">
        <v>79256</v>
      </c>
      <c r="B18">
        <v>14.90699959</v>
      </c>
      <c r="C18">
        <v>0.30388999</v>
      </c>
      <c r="D18">
        <v>36.792999270000003</v>
      </c>
      <c r="E18">
        <v>0.24595</v>
      </c>
      <c r="F18">
        <v>36.02999878</v>
      </c>
      <c r="G18">
        <v>0.62589996999999997</v>
      </c>
      <c r="H18">
        <v>34.65499878</v>
      </c>
      <c r="J18" s="2">
        <f>TREND(Calibration!$A$2:$A$4,Calibration!$B$2:$B$4,C18)</f>
        <v>355.26795950978089</v>
      </c>
      <c r="K18" s="2">
        <f>TREND(Calibration!$A$2:$A$4,Calibration!$C$2:$C$4,E18)</f>
        <v>409.72994278674764</v>
      </c>
      <c r="L18" s="2">
        <f>TREND(Calibration!$A$2:$A$4,Calibration!$D$2:$D$4,G18)</f>
        <v>378.28673979017333</v>
      </c>
    </row>
    <row r="19" spans="1:12" x14ac:dyDescent="0.25">
      <c r="A19">
        <v>84229</v>
      </c>
      <c r="B19">
        <v>14.914999959999999</v>
      </c>
      <c r="C19">
        <v>0.30253999999999998</v>
      </c>
      <c r="D19">
        <v>36.757999419999997</v>
      </c>
      <c r="E19">
        <v>0.24595</v>
      </c>
      <c r="F19">
        <v>35.983001710000003</v>
      </c>
      <c r="G19">
        <v>0.62370002000000002</v>
      </c>
      <c r="H19">
        <v>34.680999759999999</v>
      </c>
      <c r="J19" s="2">
        <f>TREND(Calibration!$A$2:$A$4,Calibration!$B$2:$B$4,C19)</f>
        <v>349.27270724887239</v>
      </c>
      <c r="K19" s="2">
        <f>TREND(Calibration!$A$2:$A$4,Calibration!$C$2:$C$4,E19)</f>
        <v>409.72994278674764</v>
      </c>
      <c r="L19" s="2">
        <f>TREND(Calibration!$A$2:$A$4,Calibration!$D$2:$D$4,G19)</f>
        <v>376.91993455079142</v>
      </c>
    </row>
    <row r="20" spans="1:12" x14ac:dyDescent="0.25">
      <c r="A20">
        <v>89251</v>
      </c>
      <c r="B20">
        <v>14.913999560000001</v>
      </c>
      <c r="C20">
        <v>0.30346000000000001</v>
      </c>
      <c r="D20">
        <v>36.796001429999997</v>
      </c>
      <c r="E20">
        <v>0.24595</v>
      </c>
      <c r="F20">
        <v>35.9640007</v>
      </c>
      <c r="G20">
        <v>0.61559998999999999</v>
      </c>
      <c r="H20">
        <v>34.632999419999997</v>
      </c>
      <c r="J20" s="2">
        <f>TREND(Calibration!$A$2:$A$4,Calibration!$B$2:$B$4,C20)</f>
        <v>353.35839090581499</v>
      </c>
      <c r="K20" s="2">
        <f>TREND(Calibration!$A$2:$A$4,Calibration!$C$2:$C$4,E20)</f>
        <v>409.72994278674764</v>
      </c>
      <c r="L20" s="2">
        <f>TREND(Calibration!$A$2:$A$4,Calibration!$D$2:$D$4,G20)</f>
        <v>371.88747315705496</v>
      </c>
    </row>
    <row r="21" spans="1:12" x14ac:dyDescent="0.25">
      <c r="A21">
        <v>94229</v>
      </c>
      <c r="B21">
        <v>14.98799992</v>
      </c>
      <c r="C21">
        <v>0.30698001000000003</v>
      </c>
      <c r="D21">
        <v>36.757999419999997</v>
      </c>
      <c r="E21">
        <v>0.24600000999999999</v>
      </c>
      <c r="F21">
        <v>36.02099991</v>
      </c>
      <c r="G21">
        <v>0.62749999999999995</v>
      </c>
      <c r="H21">
        <v>34.674999239999998</v>
      </c>
      <c r="J21" s="2">
        <f>TREND(Calibration!$A$2:$A$4,Calibration!$B$2:$B$4,C21)</f>
        <v>368.99061626372168</v>
      </c>
      <c r="K21" s="2">
        <f>TREND(Calibration!$A$2:$A$4,Calibration!$C$2:$C$4,E21)</f>
        <v>410.1154408630548</v>
      </c>
      <c r="L21" s="2">
        <f>TREND(Calibration!$A$2:$A$4,Calibration!$D$2:$D$4,G21)</f>
        <v>379.2808211952817</v>
      </c>
    </row>
    <row r="22" spans="1:12" x14ac:dyDescent="0.25">
      <c r="A22">
        <v>99228</v>
      </c>
      <c r="B22">
        <v>15.05000019</v>
      </c>
      <c r="C22">
        <v>0.30206000999999999</v>
      </c>
      <c r="D22">
        <v>36.761001589999999</v>
      </c>
      <c r="E22">
        <v>0.24600000999999999</v>
      </c>
      <c r="F22">
        <v>36.033000950000002</v>
      </c>
      <c r="G22">
        <v>0.63020003000000002</v>
      </c>
      <c r="H22">
        <v>34.687000269999999</v>
      </c>
      <c r="J22" s="2">
        <f>TREND(Calibration!$A$2:$A$4,Calibration!$B$2:$B$4,C22)</f>
        <v>347.14109062007265</v>
      </c>
      <c r="K22" s="2">
        <f>TREND(Calibration!$A$2:$A$4,Calibration!$C$2:$C$4,E22)</f>
        <v>410.1154408630548</v>
      </c>
      <c r="L22" s="2">
        <f>TREND(Calibration!$A$2:$A$4,Calibration!$D$2:$D$4,G22)</f>
        <v>380.95832075231181</v>
      </c>
    </row>
    <row r="23" spans="1:12" x14ac:dyDescent="0.25">
      <c r="A23">
        <v>104305</v>
      </c>
      <c r="B23">
        <v>15.065999980000001</v>
      </c>
      <c r="C23">
        <v>0.30022000999999998</v>
      </c>
      <c r="D23">
        <v>36.783000950000002</v>
      </c>
      <c r="E23">
        <v>0.24600000999999999</v>
      </c>
      <c r="F23">
        <v>35.957000729999997</v>
      </c>
      <c r="G23">
        <v>0.61619997000000004</v>
      </c>
      <c r="H23">
        <v>34.65499878</v>
      </c>
      <c r="J23" s="2">
        <f>TREND(Calibration!$A$2:$A$4,Calibration!$B$2:$B$4,C23)</f>
        <v>338.96972330618769</v>
      </c>
      <c r="K23" s="2">
        <f>TREND(Calibration!$A$2:$A$4,Calibration!$C$2:$C$4,E23)</f>
        <v>410.1154408630548</v>
      </c>
      <c r="L23" s="2">
        <f>TREND(Calibration!$A$2:$A$4,Calibration!$D$2:$D$4,G23)</f>
        <v>372.26023426868227</v>
      </c>
    </row>
    <row r="24" spans="1:12" x14ac:dyDescent="0.25">
      <c r="A24">
        <v>109229</v>
      </c>
      <c r="B24">
        <v>15.06400013</v>
      </c>
      <c r="C24">
        <v>0.30087000000000003</v>
      </c>
      <c r="D24">
        <v>36.738998410000001</v>
      </c>
      <c r="E24">
        <v>0.24632999</v>
      </c>
      <c r="F24">
        <v>36.007999419999997</v>
      </c>
      <c r="G24">
        <v>0.62099998999999995</v>
      </c>
      <c r="H24">
        <v>34.691001890000003</v>
      </c>
      <c r="J24" s="2">
        <f>TREND(Calibration!$A$2:$A$4,Calibration!$B$2:$B$4,C24)</f>
        <v>341.8563032194229</v>
      </c>
      <c r="K24" s="2">
        <f>TREND(Calibration!$A$2:$A$4,Calibration!$C$2:$C$4,E24)</f>
        <v>412.65906524257571</v>
      </c>
      <c r="L24" s="2">
        <f>TREND(Calibration!$A$2:$A$4,Calibration!$D$2:$D$4,G24)</f>
        <v>375.24243499376132</v>
      </c>
    </row>
    <row r="25" spans="1:12" x14ac:dyDescent="0.25">
      <c r="A25">
        <v>114238</v>
      </c>
      <c r="B25">
        <v>15.08199978</v>
      </c>
      <c r="C25">
        <v>0.30053999999999997</v>
      </c>
      <c r="D25">
        <v>36.787998199999997</v>
      </c>
      <c r="E25">
        <v>0.24632999</v>
      </c>
      <c r="F25">
        <v>35.9640007</v>
      </c>
      <c r="G25">
        <v>0.61559998999999999</v>
      </c>
      <c r="H25">
        <v>34.623001100000003</v>
      </c>
      <c r="J25" s="2">
        <f>TREND(Calibration!$A$2:$A$4,Calibration!$B$2:$B$4,C25)</f>
        <v>340.39078625551929</v>
      </c>
      <c r="K25" s="2">
        <f>TREND(Calibration!$A$2:$A$4,Calibration!$C$2:$C$4,E25)</f>
        <v>412.65906524257571</v>
      </c>
      <c r="L25" s="2">
        <f>TREND(Calibration!$A$2:$A$4,Calibration!$D$2:$D$4,G25)</f>
        <v>371.88747315705496</v>
      </c>
    </row>
    <row r="26" spans="1:12" x14ac:dyDescent="0.25">
      <c r="A26">
        <v>119228</v>
      </c>
      <c r="B26">
        <v>15.11100006</v>
      </c>
      <c r="C26">
        <v>0.30037998999999999</v>
      </c>
      <c r="D26">
        <v>36.806999210000001</v>
      </c>
      <c r="E26">
        <v>0.24637999999999999</v>
      </c>
      <c r="F26">
        <v>35.977001190000003</v>
      </c>
      <c r="G26">
        <v>0.61669998999999998</v>
      </c>
      <c r="H26">
        <v>34.587001800000003</v>
      </c>
      <c r="J26" s="2">
        <f>TREND(Calibration!$A$2:$A$4,Calibration!$B$2:$B$4,C26)</f>
        <v>339.68018816644621</v>
      </c>
      <c r="K26" s="2">
        <f>TREND(Calibration!$A$2:$A$4,Calibration!$C$2:$C$4,E26)</f>
        <v>413.04456331888287</v>
      </c>
      <c r="L26" s="2">
        <f>TREND(Calibration!$A$2:$A$4,Calibration!$D$2:$D$4,G26)</f>
        <v>372.57089130897663</v>
      </c>
    </row>
    <row r="27" spans="1:12" x14ac:dyDescent="0.25">
      <c r="A27">
        <v>124228</v>
      </c>
      <c r="B27">
        <v>15.10999966</v>
      </c>
      <c r="C27">
        <v>0.30087000000000003</v>
      </c>
      <c r="D27">
        <v>36.76499939</v>
      </c>
      <c r="E27">
        <v>0.24632999</v>
      </c>
      <c r="F27">
        <v>36.018001560000002</v>
      </c>
      <c r="G27">
        <v>0.62860000000000005</v>
      </c>
      <c r="H27">
        <v>34.617000580000003</v>
      </c>
      <c r="J27" s="2">
        <f>TREND(Calibration!$A$2:$A$4,Calibration!$B$2:$B$4,C27)</f>
        <v>341.8563032194229</v>
      </c>
      <c r="K27" s="2">
        <f>TREND(Calibration!$A$2:$A$4,Calibration!$C$2:$C$4,E27)</f>
        <v>412.65906524257571</v>
      </c>
      <c r="L27" s="2">
        <f>TREND(Calibration!$A$2:$A$4,Calibration!$D$2:$D$4,G27)</f>
        <v>379.96423934720343</v>
      </c>
    </row>
    <row r="28" spans="1:12" x14ac:dyDescent="0.25">
      <c r="A28">
        <v>129228</v>
      </c>
      <c r="B28">
        <v>15.09399986</v>
      </c>
      <c r="C28">
        <v>0.30210998999999999</v>
      </c>
      <c r="D28">
        <v>36.784000399999996</v>
      </c>
      <c r="E28">
        <v>0.24632999</v>
      </c>
      <c r="F28">
        <v>35.994998930000001</v>
      </c>
      <c r="G28">
        <v>0.62370002000000002</v>
      </c>
      <c r="H28">
        <v>34.588001249999998</v>
      </c>
      <c r="J28" s="2">
        <f>TREND(Calibration!$A$2:$A$4,Calibration!$B$2:$B$4,C28)</f>
        <v>347.36304982569663</v>
      </c>
      <c r="K28" s="2">
        <f>TREND(Calibration!$A$2:$A$4,Calibration!$C$2:$C$4,E28)</f>
        <v>412.65906524257571</v>
      </c>
      <c r="L28" s="2">
        <f>TREND(Calibration!$A$2:$A$4,Calibration!$D$2:$D$4,G28)</f>
        <v>376.91993455079142</v>
      </c>
    </row>
    <row r="29" spans="1:12" x14ac:dyDescent="0.25">
      <c r="A29">
        <v>134237</v>
      </c>
      <c r="B29">
        <v>15.074000359999999</v>
      </c>
      <c r="C29">
        <v>0.30275999999999997</v>
      </c>
      <c r="D29">
        <v>36.812000269999999</v>
      </c>
      <c r="E29">
        <v>0.24621999</v>
      </c>
      <c r="F29">
        <v>35.97000122</v>
      </c>
      <c r="G29">
        <v>0.61890000000000001</v>
      </c>
      <c r="H29">
        <v>34.594001769999998</v>
      </c>
      <c r="J29" s="2">
        <f>TREND(Calibration!$A$2:$A$4,Calibration!$B$2:$B$4,C29)</f>
        <v>350.24971855814124</v>
      </c>
      <c r="K29" s="2">
        <f>TREND(Calibration!$A$2:$A$4,Calibration!$C$2:$C$4,E29)</f>
        <v>411.81113905993652</v>
      </c>
      <c r="L29" s="2">
        <f>TREND(Calibration!$A$2:$A$4,Calibration!$D$2:$D$4,G29)</f>
        <v>373.93773382571231</v>
      </c>
    </row>
    <row r="30" spans="1:12" x14ac:dyDescent="0.25">
      <c r="A30">
        <v>139229</v>
      </c>
      <c r="B30">
        <v>15.03800011</v>
      </c>
      <c r="C30">
        <v>0.30206000999999999</v>
      </c>
      <c r="D30">
        <v>36.792999270000003</v>
      </c>
      <c r="E30">
        <v>0.24632999</v>
      </c>
      <c r="F30">
        <v>35.97000122</v>
      </c>
      <c r="G30">
        <v>0.61510003000000002</v>
      </c>
      <c r="H30">
        <v>34.619998930000001</v>
      </c>
      <c r="J30" s="2">
        <f>TREND(Calibration!$A$2:$A$4,Calibration!$B$2:$B$4,C30)</f>
        <v>347.14109062007265</v>
      </c>
      <c r="K30" s="2">
        <f>TREND(Calibration!$A$2:$A$4,Calibration!$C$2:$C$4,E30)</f>
        <v>412.65906524257571</v>
      </c>
      <c r="L30" s="2">
        <f>TREND(Calibration!$A$2:$A$4,Calibration!$D$2:$D$4,G30)</f>
        <v>371.57685339411432</v>
      </c>
    </row>
    <row r="31" spans="1:12" x14ac:dyDescent="0.25">
      <c r="A31">
        <v>144228</v>
      </c>
      <c r="B31">
        <v>15.001000400000001</v>
      </c>
      <c r="C31">
        <v>0.30033000999999998</v>
      </c>
      <c r="D31">
        <v>36.784999849999998</v>
      </c>
      <c r="E31">
        <v>0.24626999999999999</v>
      </c>
      <c r="F31">
        <v>35.983001710000003</v>
      </c>
      <c r="G31">
        <v>0.62480002999999995</v>
      </c>
      <c r="H31">
        <v>34.680000309999997</v>
      </c>
      <c r="J31" s="2">
        <f>TREND(Calibration!$A$2:$A$4,Calibration!$B$2:$B$4,C31)</f>
        <v>339.45822896082223</v>
      </c>
      <c r="K31" s="2">
        <f>TREND(Calibration!$A$2:$A$4,Calibration!$C$2:$C$4,E31)</f>
        <v>412.19663713624368</v>
      </c>
      <c r="L31" s="2">
        <f>TREND(Calibration!$A$2:$A$4,Calibration!$D$2:$D$4,G31)</f>
        <v>377.60335891560538</v>
      </c>
    </row>
    <row r="32" spans="1:12" x14ac:dyDescent="0.25">
      <c r="A32">
        <v>149228</v>
      </c>
      <c r="B32">
        <v>14.975000380000001</v>
      </c>
      <c r="C32">
        <v>0.30000000999999998</v>
      </c>
      <c r="D32">
        <v>36.79499817</v>
      </c>
      <c r="E32">
        <v>0.24637999999999999</v>
      </c>
      <c r="F32">
        <v>36.036998750000002</v>
      </c>
      <c r="G32">
        <v>0.62209999999999999</v>
      </c>
      <c r="H32">
        <v>34.689998629999998</v>
      </c>
      <c r="J32" s="2">
        <f>TREND(Calibration!$A$2:$A$4,Calibration!$B$2:$B$4,C32)</f>
        <v>337.99271199691884</v>
      </c>
      <c r="K32" s="2">
        <f>TREND(Calibration!$A$2:$A$4,Calibration!$C$2:$C$4,E32)</f>
        <v>413.04456331888287</v>
      </c>
      <c r="L32" s="2">
        <f>TREND(Calibration!$A$2:$A$4,Calibration!$D$2:$D$4,G32)</f>
        <v>375.92585935857534</v>
      </c>
    </row>
    <row r="33" spans="1:12" x14ac:dyDescent="0.25">
      <c r="A33">
        <v>154242</v>
      </c>
      <c r="B33">
        <v>14.963999749999999</v>
      </c>
      <c r="C33">
        <v>0.30379</v>
      </c>
      <c r="D33">
        <v>36.762001040000001</v>
      </c>
      <c r="E33">
        <v>0.24626999999999999</v>
      </c>
      <c r="F33">
        <v>36.062000269999999</v>
      </c>
      <c r="G33">
        <v>0.63080000999999997</v>
      </c>
      <c r="H33">
        <v>34.636001589999999</v>
      </c>
      <c r="J33" s="2">
        <f>TREND(Calibration!$A$2:$A$4,Calibration!$B$2:$B$4,C33)</f>
        <v>354.82390786971837</v>
      </c>
      <c r="K33" s="2">
        <f>TREND(Calibration!$A$2:$A$4,Calibration!$C$2:$C$4,E33)</f>
        <v>412.19663713624368</v>
      </c>
      <c r="L33" s="2">
        <f>TREND(Calibration!$A$2:$A$4,Calibration!$D$2:$D$4,G33)</f>
        <v>381.331081863939</v>
      </c>
    </row>
    <row r="34" spans="1:12" x14ac:dyDescent="0.25">
      <c r="A34">
        <v>159231</v>
      </c>
      <c r="B34">
        <v>14.869999890000001</v>
      </c>
      <c r="C34">
        <v>0.29865000000000003</v>
      </c>
      <c r="D34">
        <v>36.786998750000002</v>
      </c>
      <c r="E34">
        <v>0.24632999</v>
      </c>
      <c r="F34">
        <v>35.988998410000001</v>
      </c>
      <c r="G34">
        <v>0.61669998999999998</v>
      </c>
      <c r="H34">
        <v>34.64599991</v>
      </c>
      <c r="J34" s="2">
        <f>TREND(Calibration!$A$2:$A$4,Calibration!$B$2:$B$4,C34)</f>
        <v>331.99737091680072</v>
      </c>
      <c r="K34" s="2">
        <f>TREND(Calibration!$A$2:$A$4,Calibration!$C$2:$C$4,E34)</f>
        <v>412.65906524257571</v>
      </c>
      <c r="L34" s="2">
        <f>TREND(Calibration!$A$2:$A$4,Calibration!$D$2:$D$4,G34)</f>
        <v>372.57089130897663</v>
      </c>
    </row>
    <row r="35" spans="1:12" x14ac:dyDescent="0.25">
      <c r="A35">
        <v>164228</v>
      </c>
      <c r="B35">
        <v>14.852000240000001</v>
      </c>
      <c r="C35">
        <v>0.30443998999999999</v>
      </c>
      <c r="D35">
        <v>36.754001619999997</v>
      </c>
      <c r="E35">
        <v>0.24632999</v>
      </c>
      <c r="F35">
        <v>36.012001040000001</v>
      </c>
      <c r="G35">
        <v>0.62269998000000004</v>
      </c>
      <c r="H35">
        <v>34.695999149999999</v>
      </c>
      <c r="J35" s="2">
        <f>TREND(Calibration!$A$2:$A$4,Calibration!$B$2:$B$4,C35)</f>
        <v>357.71048778295312</v>
      </c>
      <c r="K35" s="2">
        <f>TREND(Calibration!$A$2:$A$4,Calibration!$C$2:$C$4,E35)</f>
        <v>412.65906524257571</v>
      </c>
      <c r="L35" s="2">
        <f>TREND(Calibration!$A$2:$A$4,Calibration!$D$2:$D$4,G35)</f>
        <v>376.29862047020259</v>
      </c>
    </row>
    <row r="36" spans="1:12" x14ac:dyDescent="0.25">
      <c r="A36">
        <v>169228</v>
      </c>
      <c r="B36">
        <v>14.87100029</v>
      </c>
      <c r="C36">
        <v>0.30206000999999999</v>
      </c>
      <c r="D36">
        <v>36.763000490000003</v>
      </c>
      <c r="E36">
        <v>0.24626999999999999</v>
      </c>
      <c r="F36">
        <v>36.062999730000001</v>
      </c>
      <c r="G36">
        <v>0.62639999000000002</v>
      </c>
      <c r="H36">
        <v>34.671001429999997</v>
      </c>
      <c r="J36" s="2">
        <f>TREND(Calibration!$A$2:$A$4,Calibration!$B$2:$B$4,C36)</f>
        <v>347.14109062007265</v>
      </c>
      <c r="K36" s="2">
        <f>TREND(Calibration!$A$2:$A$4,Calibration!$C$2:$C$4,E36)</f>
        <v>412.19663713624368</v>
      </c>
      <c r="L36" s="2">
        <f>TREND(Calibration!$A$2:$A$4,Calibration!$D$2:$D$4,G36)</f>
        <v>378.59739683046774</v>
      </c>
    </row>
    <row r="37" spans="1:12" x14ac:dyDescent="0.25">
      <c r="A37">
        <v>174229</v>
      </c>
      <c r="B37">
        <v>14.89099979</v>
      </c>
      <c r="C37">
        <v>0.30059998999999998</v>
      </c>
      <c r="D37">
        <v>36.772998809999997</v>
      </c>
      <c r="E37">
        <v>0.24632999</v>
      </c>
      <c r="F37">
        <v>36.04700089</v>
      </c>
      <c r="G37">
        <v>0.62699996999999996</v>
      </c>
      <c r="H37">
        <v>34.700000760000002</v>
      </c>
      <c r="J37" s="2">
        <f>TREND(Calibration!$A$2:$A$4,Calibration!$B$2:$B$4,C37)</f>
        <v>340.65719947571506</v>
      </c>
      <c r="K37" s="2">
        <f>TREND(Calibration!$A$2:$A$4,Calibration!$C$2:$C$4,E37)</f>
        <v>412.65906524257571</v>
      </c>
      <c r="L37" s="2">
        <f>TREND(Calibration!$A$2:$A$4,Calibration!$D$2:$D$4,G37)</f>
        <v>378.97015794209494</v>
      </c>
    </row>
    <row r="38" spans="1:12" x14ac:dyDescent="0.25">
      <c r="A38">
        <v>179241</v>
      </c>
      <c r="B38">
        <v>14.89099979</v>
      </c>
      <c r="C38">
        <v>0.29973</v>
      </c>
      <c r="D38">
        <v>36.806999210000001</v>
      </c>
      <c r="E38">
        <v>0.24626999999999999</v>
      </c>
      <c r="F38">
        <v>36.018001560000002</v>
      </c>
      <c r="G38">
        <v>0.61729997000000003</v>
      </c>
      <c r="H38">
        <v>34.605998990000003</v>
      </c>
      <c r="J38" s="2">
        <f>TREND(Calibration!$A$2:$A$4,Calibration!$B$2:$B$4,C38)</f>
        <v>336.79360825321146</v>
      </c>
      <c r="K38" s="2">
        <f>TREND(Calibration!$A$2:$A$4,Calibration!$C$2:$C$4,E38)</f>
        <v>412.19663713624368</v>
      </c>
      <c r="L38" s="2">
        <f>TREND(Calibration!$A$2:$A$4,Calibration!$D$2:$D$4,G38)</f>
        <v>372.94365242060394</v>
      </c>
    </row>
    <row r="39" spans="1:12" x14ac:dyDescent="0.25">
      <c r="A39">
        <v>184230</v>
      </c>
      <c r="B39">
        <v>14.90699959</v>
      </c>
      <c r="C39">
        <v>0.29898000000000002</v>
      </c>
      <c r="D39">
        <v>36.804000850000001</v>
      </c>
      <c r="E39">
        <v>0.24626999999999999</v>
      </c>
      <c r="F39">
        <v>36.036998750000002</v>
      </c>
      <c r="G39">
        <v>0.62749999999999995</v>
      </c>
      <c r="H39">
        <v>34.693000789999999</v>
      </c>
      <c r="J39" s="2">
        <f>TREND(Calibration!$A$2:$A$4,Calibration!$B$2:$B$4,C39)</f>
        <v>333.4628878807041</v>
      </c>
      <c r="K39" s="2">
        <f>TREND(Calibration!$A$2:$A$4,Calibration!$C$2:$C$4,E39)</f>
        <v>412.19663713624368</v>
      </c>
      <c r="L39" s="2">
        <f>TREND(Calibration!$A$2:$A$4,Calibration!$D$2:$D$4,G39)</f>
        <v>379.2808211952817</v>
      </c>
    </row>
    <row r="40" spans="1:12" x14ac:dyDescent="0.25">
      <c r="A40">
        <v>189236</v>
      </c>
      <c r="B40">
        <v>14.99100018</v>
      </c>
      <c r="C40">
        <v>0.29854000000000003</v>
      </c>
      <c r="D40">
        <v>36.765998840000002</v>
      </c>
      <c r="E40">
        <v>0.24626999999999999</v>
      </c>
      <c r="F40">
        <v>36.043998719999998</v>
      </c>
      <c r="G40">
        <v>0.62480002999999995</v>
      </c>
      <c r="H40">
        <v>34.695999149999999</v>
      </c>
      <c r="J40" s="2">
        <f>TREND(Calibration!$A$2:$A$4,Calibration!$B$2:$B$4,C40)</f>
        <v>331.50886526216641</v>
      </c>
      <c r="K40" s="2">
        <f>TREND(Calibration!$A$2:$A$4,Calibration!$C$2:$C$4,E40)</f>
        <v>412.19663713624368</v>
      </c>
      <c r="L40" s="2">
        <f>TREND(Calibration!$A$2:$A$4,Calibration!$D$2:$D$4,G40)</f>
        <v>377.60335891560538</v>
      </c>
    </row>
    <row r="41" spans="1:12" x14ac:dyDescent="0.25">
      <c r="A41">
        <v>194229</v>
      </c>
      <c r="B41">
        <v>15.05000019</v>
      </c>
      <c r="C41">
        <v>0.29967999000000001</v>
      </c>
      <c r="D41">
        <v>36.7820015</v>
      </c>
      <c r="E41">
        <v>0.24632999</v>
      </c>
      <c r="F41">
        <v>36.069000240000001</v>
      </c>
      <c r="G41">
        <v>0.63020003000000002</v>
      </c>
      <c r="H41">
        <v>34.673999790000003</v>
      </c>
      <c r="J41" s="2">
        <f>TREND(Calibration!$A$2:$A$4,Calibration!$B$2:$B$4,C41)</f>
        <v>336.5715158187727</v>
      </c>
      <c r="K41" s="2">
        <f>TREND(Calibration!$A$2:$A$4,Calibration!$C$2:$C$4,E41)</f>
        <v>412.65906524257571</v>
      </c>
      <c r="L41" s="2">
        <f>TREND(Calibration!$A$2:$A$4,Calibration!$D$2:$D$4,G41)</f>
        <v>380.95832075231181</v>
      </c>
    </row>
    <row r="42" spans="1:12" x14ac:dyDescent="0.25">
      <c r="A42">
        <v>199238</v>
      </c>
      <c r="B42">
        <v>15.065999980000001</v>
      </c>
      <c r="C42">
        <v>0.30103001000000001</v>
      </c>
      <c r="D42">
        <v>36.798000340000002</v>
      </c>
      <c r="E42">
        <v>0.24626999999999999</v>
      </c>
      <c r="F42">
        <v>36.060001370000002</v>
      </c>
      <c r="G42">
        <v>0.62699996999999996</v>
      </c>
      <c r="H42">
        <v>34.629001619999997</v>
      </c>
      <c r="J42" s="2">
        <f>TREND(Calibration!$A$2:$A$4,Calibration!$B$2:$B$4,C42)</f>
        <v>342.56690130849597</v>
      </c>
      <c r="K42" s="2">
        <f>TREND(Calibration!$A$2:$A$4,Calibration!$C$2:$C$4,E42)</f>
        <v>412.19663713624368</v>
      </c>
      <c r="L42" s="2">
        <f>TREND(Calibration!$A$2:$A$4,Calibration!$D$2:$D$4,G42)</f>
        <v>378.97015794209494</v>
      </c>
    </row>
    <row r="43" spans="1:12" x14ac:dyDescent="0.25">
      <c r="A43">
        <v>204230</v>
      </c>
      <c r="B43">
        <v>15.055999760000001</v>
      </c>
      <c r="C43">
        <v>0.30210998999999999</v>
      </c>
      <c r="D43">
        <v>36.7820015</v>
      </c>
      <c r="E43">
        <v>0.24632999</v>
      </c>
      <c r="F43">
        <v>36.069000240000001</v>
      </c>
      <c r="G43">
        <v>0.62809998</v>
      </c>
      <c r="H43">
        <v>34.645000459999999</v>
      </c>
      <c r="J43" s="2">
        <f>TREND(Calibration!$A$2:$A$4,Calibration!$B$2:$B$4,C43)</f>
        <v>347.36304982569663</v>
      </c>
      <c r="K43" s="2">
        <f>TREND(Calibration!$A$2:$A$4,Calibration!$C$2:$C$4,E43)</f>
        <v>412.65906524257571</v>
      </c>
      <c r="L43" s="2">
        <f>TREND(Calibration!$A$2:$A$4,Calibration!$D$2:$D$4,G43)</f>
        <v>379.65358230690896</v>
      </c>
    </row>
    <row r="44" spans="1:12" x14ac:dyDescent="0.25">
      <c r="A44">
        <v>209229</v>
      </c>
      <c r="B44">
        <v>14.99400043</v>
      </c>
      <c r="C44">
        <v>0.29962</v>
      </c>
      <c r="D44">
        <v>36.798000340000002</v>
      </c>
      <c r="E44">
        <v>0.24621999</v>
      </c>
      <c r="F44">
        <v>36.066001890000003</v>
      </c>
      <c r="G44">
        <v>0.62809998</v>
      </c>
      <c r="H44">
        <v>34.603000639999998</v>
      </c>
      <c r="J44" s="2">
        <f>TREND(Calibration!$A$2:$A$4,Calibration!$B$2:$B$4,C44)</f>
        <v>336.30510259857692</v>
      </c>
      <c r="K44" s="2">
        <f>TREND(Calibration!$A$2:$A$4,Calibration!$C$2:$C$4,E44)</f>
        <v>411.81113905993652</v>
      </c>
      <c r="L44" s="2">
        <f>TREND(Calibration!$A$2:$A$4,Calibration!$D$2:$D$4,G44)</f>
        <v>379.65358230690896</v>
      </c>
    </row>
    <row r="45" spans="1:12" x14ac:dyDescent="0.25">
      <c r="A45">
        <v>214261</v>
      </c>
      <c r="B45">
        <v>14.92300034</v>
      </c>
      <c r="C45">
        <v>0.30044000999999998</v>
      </c>
      <c r="D45">
        <v>36.778999329999998</v>
      </c>
      <c r="E45">
        <v>0.24637999999999999</v>
      </c>
      <c r="F45">
        <v>36.02099991</v>
      </c>
      <c r="G45">
        <v>0.62429999999999997</v>
      </c>
      <c r="H45">
        <v>34.564998629999998</v>
      </c>
      <c r="J45" s="2">
        <f>TREND(Calibration!$A$2:$A$4,Calibration!$B$2:$B$4,C45)</f>
        <v>339.94673461545653</v>
      </c>
      <c r="K45" s="2">
        <f>TREND(Calibration!$A$2:$A$4,Calibration!$C$2:$C$4,E45)</f>
        <v>413.04456331888287</v>
      </c>
      <c r="L45" s="2">
        <f>TREND(Calibration!$A$2:$A$4,Calibration!$D$2:$D$4,G45)</f>
        <v>377.29269566241862</v>
      </c>
    </row>
    <row r="46" spans="1:12" x14ac:dyDescent="0.25">
      <c r="A46">
        <v>219228</v>
      </c>
      <c r="B46">
        <v>14.946000099999999</v>
      </c>
      <c r="C46">
        <v>0.30232998999999999</v>
      </c>
      <c r="D46">
        <v>36.823001859999998</v>
      </c>
      <c r="E46">
        <v>0.24626999999999999</v>
      </c>
      <c r="F46">
        <v>36.043998719999998</v>
      </c>
      <c r="G46">
        <v>0.62910001999999998</v>
      </c>
      <c r="H46">
        <v>34.568000789999999</v>
      </c>
      <c r="J46" s="2">
        <f>TREND(Calibration!$A$2:$A$4,Calibration!$B$2:$B$4,C46)</f>
        <v>348.34006113496548</v>
      </c>
      <c r="K46" s="2">
        <f>TREND(Calibration!$A$2:$A$4,Calibration!$C$2:$C$4,E46)</f>
        <v>412.19663713624368</v>
      </c>
      <c r="L46" s="2">
        <f>TREND(Calibration!$A$2:$A$4,Calibration!$D$2:$D$4,G46)</f>
        <v>380.27489638749779</v>
      </c>
    </row>
    <row r="47" spans="1:12" x14ac:dyDescent="0.25">
      <c r="A47">
        <v>224228</v>
      </c>
      <c r="B47">
        <v>14.93599987</v>
      </c>
      <c r="C47">
        <v>0.30426999999999998</v>
      </c>
      <c r="D47">
        <v>36.784999849999998</v>
      </c>
      <c r="E47">
        <v>0.24600000999999999</v>
      </c>
      <c r="F47">
        <v>36.02099991</v>
      </c>
      <c r="G47">
        <v>0.62540001000000001</v>
      </c>
      <c r="H47">
        <v>34.564998629999998</v>
      </c>
      <c r="J47" s="2">
        <f>TREND(Calibration!$A$2:$A$4,Calibration!$B$2:$B$4,C47)</f>
        <v>356.95556890812304</v>
      </c>
      <c r="K47" s="2">
        <f>TREND(Calibration!$A$2:$A$4,Calibration!$C$2:$C$4,E47)</f>
        <v>410.1154408630548</v>
      </c>
      <c r="L47" s="2">
        <f>TREND(Calibration!$A$2:$A$4,Calibration!$D$2:$D$4,G47)</f>
        <v>377.97612002723264</v>
      </c>
    </row>
    <row r="48" spans="1:12" x14ac:dyDescent="0.25">
      <c r="A48">
        <v>229241</v>
      </c>
      <c r="B48">
        <v>14.95199966</v>
      </c>
      <c r="C48">
        <v>0.29816999999999999</v>
      </c>
      <c r="D48">
        <v>36.817001339999997</v>
      </c>
      <c r="E48">
        <v>0.24600000999999999</v>
      </c>
      <c r="F48">
        <v>35.995998380000003</v>
      </c>
      <c r="G48">
        <v>0.61510003000000002</v>
      </c>
      <c r="H48">
        <v>34.551998140000002</v>
      </c>
      <c r="J48" s="2">
        <f>TREND(Calibration!$A$2:$A$4,Calibration!$B$2:$B$4,C48)</f>
        <v>329.86570987839582</v>
      </c>
      <c r="K48" s="2">
        <f>TREND(Calibration!$A$2:$A$4,Calibration!$C$2:$C$4,E48)</f>
        <v>410.1154408630548</v>
      </c>
      <c r="L48" s="2">
        <f>TREND(Calibration!$A$2:$A$4,Calibration!$D$2:$D$4,G48)</f>
        <v>371.57685339411432</v>
      </c>
    </row>
    <row r="49" spans="1:12" x14ac:dyDescent="0.25">
      <c r="A49">
        <v>234240</v>
      </c>
      <c r="B49">
        <v>14.98799992</v>
      </c>
      <c r="C49">
        <v>0.30195000999999999</v>
      </c>
      <c r="D49">
        <v>36.80099869</v>
      </c>
      <c r="E49">
        <v>0.24595</v>
      </c>
      <c r="F49">
        <v>35.995998380000003</v>
      </c>
      <c r="G49">
        <v>0.61240000000000006</v>
      </c>
      <c r="H49">
        <v>34.557998660000003</v>
      </c>
      <c r="J49" s="2">
        <f>TREND(Calibration!$A$2:$A$4,Calibration!$B$2:$B$4,C49)</f>
        <v>346.65258496543834</v>
      </c>
      <c r="K49" s="2">
        <f>TREND(Calibration!$A$2:$A$4,Calibration!$C$2:$C$4,E49)</f>
        <v>409.72994278674764</v>
      </c>
      <c r="L49" s="2">
        <f>TREND(Calibration!$A$2:$A$4,Calibration!$D$2:$D$4,G49)</f>
        <v>369.89935383708428</v>
      </c>
    </row>
    <row r="50" spans="1:12" x14ac:dyDescent="0.25">
      <c r="A50">
        <v>239228</v>
      </c>
      <c r="B50">
        <v>15.01399994</v>
      </c>
      <c r="C50">
        <v>0.30476001000000003</v>
      </c>
      <c r="D50">
        <v>36.79499817</v>
      </c>
      <c r="E50">
        <v>0.24589000999999999</v>
      </c>
      <c r="F50">
        <v>36.006000520000001</v>
      </c>
      <c r="G50">
        <v>0.60750002000000003</v>
      </c>
      <c r="H50">
        <v>34.597000119999997</v>
      </c>
      <c r="J50" s="2">
        <f>TREND(Calibration!$A$2:$A$4,Calibration!$B$2:$B$4,C50)</f>
        <v>359.13168396109972</v>
      </c>
      <c r="K50" s="2">
        <f>TREND(Calibration!$A$2:$A$4,Calibration!$C$2:$C$4,E50)</f>
        <v>409.26751468041562</v>
      </c>
      <c r="L50" s="2">
        <f>TREND(Calibration!$A$2:$A$4,Calibration!$D$2:$D$4,G50)</f>
        <v>366.85504904067233</v>
      </c>
    </row>
    <row r="51" spans="1:12" x14ac:dyDescent="0.25">
      <c r="A51">
        <v>244228</v>
      </c>
      <c r="B51">
        <v>15.11100006</v>
      </c>
      <c r="C51">
        <v>0.30114001000000001</v>
      </c>
      <c r="D51">
        <v>36.819999690000003</v>
      </c>
      <c r="E51">
        <v>0.24595</v>
      </c>
      <c r="F51">
        <v>36.078998570000003</v>
      </c>
      <c r="G51">
        <v>0.62809998</v>
      </c>
      <c r="H51">
        <v>34.570999149999999</v>
      </c>
      <c r="J51" s="2">
        <f>TREND(Calibration!$A$2:$A$4,Calibration!$B$2:$B$4,C51)</f>
        <v>343.05540696313028</v>
      </c>
      <c r="K51" s="2">
        <f>TREND(Calibration!$A$2:$A$4,Calibration!$C$2:$C$4,E51)</f>
        <v>409.72994278674764</v>
      </c>
      <c r="L51" s="2">
        <f>TREND(Calibration!$A$2:$A$4,Calibration!$D$2:$D$4,G51)</f>
        <v>379.65358230690896</v>
      </c>
    </row>
    <row r="52" spans="1:12" x14ac:dyDescent="0.25">
      <c r="A52">
        <v>249229</v>
      </c>
      <c r="B52">
        <v>15.09500027</v>
      </c>
      <c r="C52">
        <v>0.30188999</v>
      </c>
      <c r="D52">
        <v>36.817001339999997</v>
      </c>
      <c r="E52">
        <v>0.24626999999999999</v>
      </c>
      <c r="F52">
        <v>36.043998719999998</v>
      </c>
      <c r="G52">
        <v>0.62429999999999997</v>
      </c>
      <c r="H52">
        <v>34.5359993</v>
      </c>
      <c r="J52" s="2">
        <f>TREND(Calibration!$A$2:$A$4,Calibration!$B$2:$B$4,C52)</f>
        <v>346.38603851642779</v>
      </c>
      <c r="K52" s="2">
        <f>TREND(Calibration!$A$2:$A$4,Calibration!$C$2:$C$4,E52)</f>
        <v>412.19663713624368</v>
      </c>
      <c r="L52" s="2">
        <f>TREND(Calibration!$A$2:$A$4,Calibration!$D$2:$D$4,G52)</f>
        <v>377.29269566241862</v>
      </c>
    </row>
    <row r="53" spans="1:12" x14ac:dyDescent="0.25">
      <c r="A53">
        <v>254228</v>
      </c>
      <c r="B53">
        <v>15.027000429999999</v>
      </c>
      <c r="C53">
        <v>0.29940999000000001</v>
      </c>
      <c r="D53">
        <v>36.784999849999998</v>
      </c>
      <c r="E53">
        <v>0.24632999</v>
      </c>
      <c r="F53">
        <v>36.066001890000003</v>
      </c>
      <c r="G53">
        <v>0.62319999999999998</v>
      </c>
      <c r="H53">
        <v>34.528999329999998</v>
      </c>
      <c r="J53" s="2">
        <f>TREND(Calibration!$A$2:$A$4,Calibration!$B$2:$B$4,C53)</f>
        <v>335.37245648467001</v>
      </c>
      <c r="K53" s="2">
        <f>TREND(Calibration!$A$2:$A$4,Calibration!$C$2:$C$4,E53)</f>
        <v>412.65906524257571</v>
      </c>
      <c r="L53" s="2">
        <f>TREND(Calibration!$A$2:$A$4,Calibration!$D$2:$D$4,G53)</f>
        <v>376.60927751049701</v>
      </c>
    </row>
    <row r="54" spans="1:12" x14ac:dyDescent="0.25">
      <c r="A54">
        <v>259238</v>
      </c>
      <c r="B54">
        <v>14.99100018</v>
      </c>
      <c r="C54">
        <v>0.30195000999999999</v>
      </c>
      <c r="D54">
        <v>36.835998539999999</v>
      </c>
      <c r="E54">
        <v>0.24626999999999999</v>
      </c>
      <c r="F54">
        <v>36.02099991</v>
      </c>
      <c r="G54">
        <v>0.61400001999999998</v>
      </c>
      <c r="H54">
        <v>34.605998990000003</v>
      </c>
      <c r="J54" s="2">
        <f>TREND(Calibration!$A$2:$A$4,Calibration!$B$2:$B$4,C54)</f>
        <v>346.65258496543834</v>
      </c>
      <c r="K54" s="2">
        <f>TREND(Calibration!$A$2:$A$4,Calibration!$C$2:$C$4,E54)</f>
        <v>412.19663713624368</v>
      </c>
      <c r="L54" s="2">
        <f>TREND(Calibration!$A$2:$A$4,Calibration!$D$2:$D$4,G54)</f>
        <v>370.89342902930031</v>
      </c>
    </row>
    <row r="55" spans="1:12" x14ac:dyDescent="0.25">
      <c r="A55">
        <v>264228</v>
      </c>
      <c r="B55">
        <v>15.024000170000001</v>
      </c>
      <c r="C55">
        <v>0.30168</v>
      </c>
      <c r="D55">
        <v>36.772998809999997</v>
      </c>
      <c r="E55">
        <v>0.24621999</v>
      </c>
      <c r="F55">
        <v>36.060001370000002</v>
      </c>
      <c r="G55">
        <v>0.62540001000000001</v>
      </c>
      <c r="H55">
        <v>34.6609993</v>
      </c>
      <c r="J55" s="2">
        <f>TREND(Calibration!$A$2:$A$4,Calibration!$B$2:$B$4,C55)</f>
        <v>345.45348122173073</v>
      </c>
      <c r="K55" s="2">
        <f>TREND(Calibration!$A$2:$A$4,Calibration!$C$2:$C$4,E55)</f>
        <v>411.81113905993652</v>
      </c>
      <c r="L55" s="2">
        <f>TREND(Calibration!$A$2:$A$4,Calibration!$D$2:$D$4,G55)</f>
        <v>377.97612002723264</v>
      </c>
    </row>
    <row r="56" spans="1:12" x14ac:dyDescent="0.25">
      <c r="A56">
        <v>269228</v>
      </c>
      <c r="B56">
        <v>15.001000400000001</v>
      </c>
      <c r="C56">
        <v>0.30210998999999999</v>
      </c>
      <c r="D56">
        <v>36.813999180000003</v>
      </c>
      <c r="E56">
        <v>0.24632999</v>
      </c>
      <c r="F56">
        <v>36.088001249999998</v>
      </c>
      <c r="G56">
        <v>0.62099998999999995</v>
      </c>
      <c r="H56">
        <v>34.570999149999999</v>
      </c>
      <c r="J56" s="2">
        <f>TREND(Calibration!$A$2:$A$4,Calibration!$B$2:$B$4,C56)</f>
        <v>347.36304982569663</v>
      </c>
      <c r="K56" s="2">
        <f>TREND(Calibration!$A$2:$A$4,Calibration!$C$2:$C$4,E56)</f>
        <v>412.65906524257571</v>
      </c>
      <c r="L56" s="2">
        <f>TREND(Calibration!$A$2:$A$4,Calibration!$D$2:$D$4,G56)</f>
        <v>375.24243499376132</v>
      </c>
    </row>
    <row r="57" spans="1:12" x14ac:dyDescent="0.25">
      <c r="A57">
        <v>274229</v>
      </c>
      <c r="B57">
        <v>14.980999949999999</v>
      </c>
      <c r="C57">
        <v>0.30232998999999999</v>
      </c>
      <c r="D57">
        <v>36.778999329999998</v>
      </c>
      <c r="E57">
        <v>0.24632999</v>
      </c>
      <c r="F57">
        <v>36.055999759999999</v>
      </c>
      <c r="G57">
        <v>0.62429999999999997</v>
      </c>
      <c r="H57">
        <v>34.587001800000003</v>
      </c>
      <c r="J57" s="2">
        <f>TREND(Calibration!$A$2:$A$4,Calibration!$B$2:$B$4,C57)</f>
        <v>348.34006113496548</v>
      </c>
      <c r="K57" s="2">
        <f>TREND(Calibration!$A$2:$A$4,Calibration!$C$2:$C$4,E57)</f>
        <v>412.65906524257571</v>
      </c>
      <c r="L57" s="2">
        <f>TREND(Calibration!$A$2:$A$4,Calibration!$D$2:$D$4,G57)</f>
        <v>377.29269566241862</v>
      </c>
    </row>
    <row r="58" spans="1:12" x14ac:dyDescent="0.25">
      <c r="A58">
        <v>279228</v>
      </c>
      <c r="B58">
        <v>14.93299961</v>
      </c>
      <c r="C58">
        <v>0.30264999999999997</v>
      </c>
      <c r="D58">
        <v>36.806999210000001</v>
      </c>
      <c r="E58">
        <v>0.24642998999999999</v>
      </c>
      <c r="F58">
        <v>36.043998719999998</v>
      </c>
      <c r="G58">
        <v>0.62</v>
      </c>
      <c r="H58">
        <v>34.562000269999999</v>
      </c>
      <c r="J58" s="2">
        <f>TREND(Calibration!$A$2:$A$4,Calibration!$B$2:$B$4,C58)</f>
        <v>349.76121290350693</v>
      </c>
      <c r="K58" s="2">
        <f>TREND(Calibration!$A$2:$A$4,Calibration!$C$2:$C$4,E58)</f>
        <v>413.42990722679315</v>
      </c>
      <c r="L58" s="2">
        <f>TREND(Calibration!$A$2:$A$4,Calibration!$D$2:$D$4,G58)</f>
        <v>374.62115197763399</v>
      </c>
    </row>
    <row r="59" spans="1:12" x14ac:dyDescent="0.25">
      <c r="A59">
        <v>284229</v>
      </c>
      <c r="B59">
        <v>14.92300034</v>
      </c>
      <c r="C59">
        <v>0.30232998999999999</v>
      </c>
      <c r="D59">
        <v>36.791999820000001</v>
      </c>
      <c r="E59">
        <v>0.24626999999999999</v>
      </c>
      <c r="F59">
        <v>36.02099991</v>
      </c>
      <c r="G59">
        <v>0.61669998999999998</v>
      </c>
      <c r="H59">
        <v>34.564998629999998</v>
      </c>
      <c r="J59" s="2">
        <f>TREND(Calibration!$A$2:$A$4,Calibration!$B$2:$B$4,C59)</f>
        <v>348.34006113496548</v>
      </c>
      <c r="K59" s="2">
        <f>TREND(Calibration!$A$2:$A$4,Calibration!$C$2:$C$4,E59)</f>
        <v>412.19663713624368</v>
      </c>
      <c r="L59" s="2">
        <f>TREND(Calibration!$A$2:$A$4,Calibration!$D$2:$D$4,G59)</f>
        <v>372.57089130897663</v>
      </c>
    </row>
    <row r="60" spans="1:12" x14ac:dyDescent="0.25">
      <c r="A60">
        <v>289229</v>
      </c>
      <c r="B60">
        <v>14.96800041</v>
      </c>
      <c r="C60">
        <v>0.30232998999999999</v>
      </c>
      <c r="D60">
        <v>36.811000819999997</v>
      </c>
      <c r="E60">
        <v>0.24621999</v>
      </c>
      <c r="F60">
        <v>36.097999569999999</v>
      </c>
      <c r="G60">
        <v>0.63400000000000001</v>
      </c>
      <c r="H60">
        <v>34.625999450000002</v>
      </c>
      <c r="J60" s="2">
        <f>TREND(Calibration!$A$2:$A$4,Calibration!$B$2:$B$4,C60)</f>
        <v>348.34006113496548</v>
      </c>
      <c r="K60" s="2">
        <f>TREND(Calibration!$A$2:$A$4,Calibration!$C$2:$C$4,E60)</f>
        <v>411.81113905993652</v>
      </c>
      <c r="L60" s="2">
        <f>TREND(Calibration!$A$2:$A$4,Calibration!$D$2:$D$4,G60)</f>
        <v>383.31920118390974</v>
      </c>
    </row>
    <row r="61" spans="1:12" x14ac:dyDescent="0.25">
      <c r="A61">
        <v>294229</v>
      </c>
      <c r="B61">
        <v>14.96500015</v>
      </c>
      <c r="C61">
        <v>0.30188999</v>
      </c>
      <c r="D61">
        <v>36.80099869</v>
      </c>
      <c r="E61">
        <v>0.24632999</v>
      </c>
      <c r="F61">
        <v>36.088001249999998</v>
      </c>
      <c r="G61">
        <v>0.63450002999999999</v>
      </c>
      <c r="H61">
        <v>34.587001800000003</v>
      </c>
      <c r="J61" s="2">
        <f>TREND(Calibration!$A$2:$A$4,Calibration!$B$2:$B$4,C61)</f>
        <v>346.38603851642779</v>
      </c>
      <c r="K61" s="2">
        <f>TREND(Calibration!$A$2:$A$4,Calibration!$C$2:$C$4,E61)</f>
        <v>412.65906524257571</v>
      </c>
      <c r="L61" s="2">
        <f>TREND(Calibration!$A$2:$A$4,Calibration!$D$2:$D$4,G61)</f>
        <v>383.6298644370965</v>
      </c>
    </row>
    <row r="62" spans="1:12" x14ac:dyDescent="0.25">
      <c r="A62">
        <v>299228</v>
      </c>
      <c r="B62">
        <v>14.96199989</v>
      </c>
      <c r="C62">
        <v>0.30146000000000001</v>
      </c>
      <c r="D62">
        <v>36.798000340000002</v>
      </c>
      <c r="E62">
        <v>0.24632999</v>
      </c>
      <c r="F62">
        <v>36.094001769999998</v>
      </c>
      <c r="G62">
        <v>0.64050001000000001</v>
      </c>
      <c r="H62">
        <v>34.57400131</v>
      </c>
      <c r="J62" s="2">
        <f>TREND(Calibration!$A$2:$A$4,Calibration!$B$2:$B$4,C62)</f>
        <v>344.47646991246188</v>
      </c>
      <c r="K62" s="2">
        <f>TREND(Calibration!$A$2:$A$4,Calibration!$C$2:$C$4,E62)</f>
        <v>412.65906524257571</v>
      </c>
      <c r="L62" s="2">
        <f>TREND(Calibration!$A$2:$A$4,Calibration!$D$2:$D$4,G62)</f>
        <v>387.35758738543012</v>
      </c>
    </row>
    <row r="63" spans="1:12" x14ac:dyDescent="0.25">
      <c r="A63">
        <v>304228</v>
      </c>
      <c r="B63">
        <v>14.925999640000001</v>
      </c>
      <c r="C63">
        <v>0.30053999999999997</v>
      </c>
      <c r="D63">
        <v>36.817001339999997</v>
      </c>
      <c r="E63">
        <v>0.24626999999999999</v>
      </c>
      <c r="F63">
        <v>36.082000729999997</v>
      </c>
      <c r="G63">
        <v>0.63889998000000003</v>
      </c>
      <c r="H63">
        <v>34.541999820000001</v>
      </c>
      <c r="J63" s="2">
        <f>TREND(Calibration!$A$2:$A$4,Calibration!$B$2:$B$4,C63)</f>
        <v>340.39078625551929</v>
      </c>
      <c r="K63" s="2">
        <f>TREND(Calibration!$A$2:$A$4,Calibration!$C$2:$C$4,E63)</f>
        <v>412.19663713624368</v>
      </c>
      <c r="L63" s="2">
        <f>TREND(Calibration!$A$2:$A$4,Calibration!$D$2:$D$4,G63)</f>
        <v>386.36350598032175</v>
      </c>
    </row>
    <row r="64" spans="1:12" x14ac:dyDescent="0.25">
      <c r="A64">
        <v>309229</v>
      </c>
      <c r="B64">
        <v>14.90699959</v>
      </c>
      <c r="C64">
        <v>0.30044000999999998</v>
      </c>
      <c r="D64">
        <v>36.819999690000003</v>
      </c>
      <c r="E64">
        <v>0.24626999999999999</v>
      </c>
      <c r="F64">
        <v>36.075000760000002</v>
      </c>
      <c r="G64">
        <v>0.64910000999999995</v>
      </c>
      <c r="H64">
        <v>34.594001769999998</v>
      </c>
      <c r="J64" s="2">
        <f>TREND(Calibration!$A$2:$A$4,Calibration!$B$2:$B$4,C64)</f>
        <v>339.94673461545653</v>
      </c>
      <c r="K64" s="2">
        <f>TREND(Calibration!$A$2:$A$4,Calibration!$C$2:$C$4,E64)</f>
        <v>412.19663713624368</v>
      </c>
      <c r="L64" s="2">
        <f>TREND(Calibration!$A$2:$A$4,Calibration!$D$2:$D$4,G64)</f>
        <v>392.70067475499945</v>
      </c>
    </row>
    <row r="65" spans="1:12" x14ac:dyDescent="0.25">
      <c r="A65">
        <v>314238</v>
      </c>
      <c r="B65">
        <v>14.805999760000001</v>
      </c>
      <c r="C65">
        <v>0.29951999000000001</v>
      </c>
      <c r="D65">
        <v>36.826999659999998</v>
      </c>
      <c r="E65">
        <v>0.24671000000000001</v>
      </c>
      <c r="F65">
        <v>36.02099991</v>
      </c>
      <c r="G65">
        <v>0.63239997999999997</v>
      </c>
      <c r="H65">
        <v>34.61000061</v>
      </c>
      <c r="J65" s="2">
        <f>TREND(Calibration!$A$2:$A$4,Calibration!$B$2:$B$4,C65)</f>
        <v>335.86096213930432</v>
      </c>
      <c r="K65" s="2">
        <f>TREND(Calibration!$A$2:$A$4,Calibration!$C$2:$C$4,E65)</f>
        <v>415.58834186680065</v>
      </c>
      <c r="L65" s="2">
        <f>TREND(Calibration!$A$2:$A$4,Calibration!$D$2:$D$4,G65)</f>
        <v>382.32512599169365</v>
      </c>
    </row>
    <row r="66" spans="1:12" x14ac:dyDescent="0.25">
      <c r="A66">
        <v>319229</v>
      </c>
      <c r="B66">
        <v>14.84200001</v>
      </c>
      <c r="C66">
        <v>0.29994999999999999</v>
      </c>
      <c r="D66">
        <v>36.784999849999998</v>
      </c>
      <c r="E66">
        <v>0.24665000000000001</v>
      </c>
      <c r="F66">
        <v>36.10400009</v>
      </c>
      <c r="G66">
        <v>0.64749997999999997</v>
      </c>
      <c r="H66">
        <v>34.645000459999999</v>
      </c>
      <c r="J66" s="2">
        <f>TREND(Calibration!$A$2:$A$4,Calibration!$B$2:$B$4,C66)</f>
        <v>337.77061956248031</v>
      </c>
      <c r="K66" s="2">
        <f>TREND(Calibration!$A$2:$A$4,Calibration!$C$2:$C$4,E66)</f>
        <v>415.12583667627018</v>
      </c>
      <c r="L66" s="2">
        <f>TREND(Calibration!$A$2:$A$4,Calibration!$D$2:$D$4,G66)</f>
        <v>391.70659334989108</v>
      </c>
    </row>
    <row r="67" spans="1:12" x14ac:dyDescent="0.25">
      <c r="A67">
        <v>324239</v>
      </c>
      <c r="B67">
        <v>14.83199978</v>
      </c>
      <c r="C67">
        <v>0.29956999000000001</v>
      </c>
      <c r="D67">
        <v>36.804000850000001</v>
      </c>
      <c r="E67">
        <v>0.24660000000000001</v>
      </c>
      <c r="F67">
        <v>36.078998570000003</v>
      </c>
      <c r="G67">
        <v>0.63940001000000002</v>
      </c>
      <c r="H67">
        <v>34.562000269999999</v>
      </c>
      <c r="J67" s="2">
        <f>TREND(Calibration!$A$2:$A$4,Calibration!$B$2:$B$4,C67)</f>
        <v>336.08301016413816</v>
      </c>
      <c r="K67" s="2">
        <f>TREND(Calibration!$A$2:$A$4,Calibration!$C$2:$C$4,E67)</f>
        <v>414.74041568416146</v>
      </c>
      <c r="L67" s="2">
        <f>TREND(Calibration!$A$2:$A$4,Calibration!$D$2:$D$4,G67)</f>
        <v>386.67416923350845</v>
      </c>
    </row>
    <row r="68" spans="1:12" x14ac:dyDescent="0.25">
      <c r="A68">
        <v>329229</v>
      </c>
      <c r="B68">
        <v>14.847999570000001</v>
      </c>
      <c r="C68">
        <v>0.30064999999999997</v>
      </c>
      <c r="D68">
        <v>36.772998809999997</v>
      </c>
      <c r="E68">
        <v>0.24660000000000001</v>
      </c>
      <c r="F68">
        <v>36.075000760000002</v>
      </c>
      <c r="G68">
        <v>0.64370000000000005</v>
      </c>
      <c r="H68">
        <v>34.664001460000001</v>
      </c>
      <c r="J68" s="2">
        <f>TREND(Calibration!$A$2:$A$4,Calibration!$B$2:$B$4,C68)</f>
        <v>340.87929191015382</v>
      </c>
      <c r="K68" s="2">
        <f>TREND(Calibration!$A$2:$A$4,Calibration!$C$2:$C$4,E68)</f>
        <v>414.74041568416146</v>
      </c>
      <c r="L68" s="2">
        <f>TREND(Calibration!$A$2:$A$4,Calibration!$D$2:$D$4,G68)</f>
        <v>389.34570670540086</v>
      </c>
    </row>
    <row r="69" spans="1:12" x14ac:dyDescent="0.25">
      <c r="A69">
        <v>334228</v>
      </c>
      <c r="B69">
        <v>14.852000240000001</v>
      </c>
      <c r="C69">
        <v>0.30237999999999998</v>
      </c>
      <c r="D69">
        <v>36.798000340000002</v>
      </c>
      <c r="E69">
        <v>0.24665000000000001</v>
      </c>
      <c r="F69">
        <v>36.119998930000001</v>
      </c>
      <c r="G69">
        <v>0.64259999999999995</v>
      </c>
      <c r="H69">
        <v>34.583999630000001</v>
      </c>
      <c r="J69" s="2">
        <f>TREND(Calibration!$A$2:$A$4,Calibration!$B$2:$B$4,C69)</f>
        <v>348.56215356940424</v>
      </c>
      <c r="K69" s="2">
        <f>TREND(Calibration!$A$2:$A$4,Calibration!$C$2:$C$4,E69)</f>
        <v>415.12583667627018</v>
      </c>
      <c r="L69" s="2">
        <f>TREND(Calibration!$A$2:$A$4,Calibration!$D$2:$D$4,G69)</f>
        <v>388.66228855347913</v>
      </c>
    </row>
    <row r="70" spans="1:12" x14ac:dyDescent="0.25">
      <c r="A70">
        <v>339238</v>
      </c>
      <c r="B70">
        <v>14.80000019</v>
      </c>
      <c r="C70">
        <v>0.29892001000000001</v>
      </c>
      <c r="D70">
        <v>36.813999180000003</v>
      </c>
      <c r="E70">
        <v>0.24698000000000001</v>
      </c>
      <c r="F70">
        <v>36.040000919999997</v>
      </c>
      <c r="G70">
        <v>0.63889998000000003</v>
      </c>
      <c r="H70">
        <v>34.651000979999999</v>
      </c>
      <c r="J70" s="2">
        <f>TREND(Calibration!$A$2:$A$4,Calibration!$B$2:$B$4,C70)</f>
        <v>333.19647466050833</v>
      </c>
      <c r="K70" s="2">
        <f>TREND(Calibration!$A$2:$A$4,Calibration!$C$2:$C$4,E70)</f>
        <v>417.66961522418796</v>
      </c>
      <c r="L70" s="2">
        <f>TREND(Calibration!$A$2:$A$4,Calibration!$D$2:$D$4,G70)</f>
        <v>386.36350598032175</v>
      </c>
    </row>
    <row r="71" spans="1:12" x14ac:dyDescent="0.25">
      <c r="A71">
        <v>344229</v>
      </c>
      <c r="B71">
        <v>14.84500027</v>
      </c>
      <c r="C71">
        <v>0.29438001000000003</v>
      </c>
      <c r="D71">
        <v>36.778999329999998</v>
      </c>
      <c r="E71">
        <v>0.24632999</v>
      </c>
      <c r="F71">
        <v>36.123001100000003</v>
      </c>
      <c r="G71">
        <v>0.64800000000000002</v>
      </c>
      <c r="H71">
        <v>34.587001800000003</v>
      </c>
      <c r="J71" s="2">
        <f>TREND(Calibration!$A$2:$A$4,Calibration!$B$2:$B$4,C71)</f>
        <v>313.03451400559675</v>
      </c>
      <c r="K71" s="2">
        <f>TREND(Calibration!$A$2:$A$4,Calibration!$C$2:$C$4,E71)</f>
        <v>412.65906524257571</v>
      </c>
      <c r="L71" s="2">
        <f>TREND(Calibration!$A$2:$A$4,Calibration!$D$2:$D$4,G71)</f>
        <v>392.01725039018555</v>
      </c>
    </row>
    <row r="72" spans="1:12" x14ac:dyDescent="0.25">
      <c r="A72">
        <v>349232</v>
      </c>
      <c r="B72">
        <v>14.8579998</v>
      </c>
      <c r="C72">
        <v>0.30092001000000002</v>
      </c>
      <c r="D72">
        <v>36.80099869</v>
      </c>
      <c r="E72">
        <v>0.24632999</v>
      </c>
      <c r="F72">
        <v>36.090999600000004</v>
      </c>
      <c r="G72">
        <v>0.65509998999999997</v>
      </c>
      <c r="H72">
        <v>34.638999939999998</v>
      </c>
      <c r="J72" s="2">
        <f>TREND(Calibration!$A$2:$A$4,Calibration!$B$2:$B$4,C72)</f>
        <v>342.07839565386166</v>
      </c>
      <c r="K72" s="2">
        <f>TREND(Calibration!$A$2:$A$4,Calibration!$C$2:$C$4,E72)</f>
        <v>412.65906524257571</v>
      </c>
      <c r="L72" s="2">
        <f>TREND(Calibration!$A$2:$A$4,Calibration!$D$2:$D$4,G72)</f>
        <v>396.42839770333313</v>
      </c>
    </row>
    <row r="73" spans="1:12" x14ac:dyDescent="0.25">
      <c r="A73">
        <v>354228</v>
      </c>
      <c r="B73">
        <v>14.852000240000001</v>
      </c>
      <c r="C73">
        <v>0.29934999000000001</v>
      </c>
      <c r="D73">
        <v>36.833000179999999</v>
      </c>
      <c r="E73">
        <v>0.24632999</v>
      </c>
      <c r="F73">
        <v>36.084999080000003</v>
      </c>
      <c r="G73">
        <v>0.64969999</v>
      </c>
      <c r="H73">
        <v>34.599998470000003</v>
      </c>
      <c r="J73" s="2">
        <f>TREND(Calibration!$A$2:$A$4,Calibration!$B$2:$B$4,C73)</f>
        <v>335.10599885486931</v>
      </c>
      <c r="K73" s="2">
        <f>TREND(Calibration!$A$2:$A$4,Calibration!$C$2:$C$4,E73)</f>
        <v>412.65906524257571</v>
      </c>
      <c r="L73" s="2">
        <f>TREND(Calibration!$A$2:$A$4,Calibration!$D$2:$D$4,G73)</f>
        <v>393.07343586662677</v>
      </c>
    </row>
    <row r="74" spans="1:12" x14ac:dyDescent="0.25">
      <c r="A74">
        <v>359253</v>
      </c>
      <c r="B74">
        <v>14.838999749999999</v>
      </c>
      <c r="C74">
        <v>0.29572999</v>
      </c>
      <c r="D74">
        <v>36.811000819999997</v>
      </c>
      <c r="E74">
        <v>0.24660000000000001</v>
      </c>
      <c r="F74">
        <v>36.043998719999998</v>
      </c>
      <c r="G74">
        <v>0.64480000999999998</v>
      </c>
      <c r="H74">
        <v>34.603000639999998</v>
      </c>
      <c r="J74" s="2">
        <f>TREND(Calibration!$A$2:$A$4,Calibration!$B$2:$B$4,C74)</f>
        <v>319.0297218569001</v>
      </c>
      <c r="K74" s="2">
        <f>TREND(Calibration!$A$2:$A$4,Calibration!$C$2:$C$4,E74)</f>
        <v>414.74041568416146</v>
      </c>
      <c r="L74" s="2">
        <f>TREND(Calibration!$A$2:$A$4,Calibration!$D$2:$D$4,G74)</f>
        <v>390.02913107021482</v>
      </c>
    </row>
    <row r="75" spans="1:12" x14ac:dyDescent="0.25">
      <c r="A75">
        <v>364228</v>
      </c>
      <c r="B75">
        <v>14.864999770000001</v>
      </c>
      <c r="C75">
        <v>0.30454001000000003</v>
      </c>
      <c r="D75">
        <v>36.791999820000001</v>
      </c>
      <c r="E75">
        <v>0.24665000000000001</v>
      </c>
      <c r="F75">
        <v>36.108001710000003</v>
      </c>
      <c r="G75">
        <v>0.65560001000000001</v>
      </c>
      <c r="H75">
        <v>34.563999180000003</v>
      </c>
      <c r="J75" s="2">
        <f>TREND(Calibration!$A$2:$A$4,Calibration!$B$2:$B$4,C75)</f>
        <v>358.15467265183088</v>
      </c>
      <c r="K75" s="2">
        <f>TREND(Calibration!$A$2:$A$4,Calibration!$C$2:$C$4,E75)</f>
        <v>415.12583667627018</v>
      </c>
      <c r="L75" s="2">
        <f>TREND(Calibration!$A$2:$A$4,Calibration!$D$2:$D$4,G75)</f>
        <v>396.73905474362755</v>
      </c>
    </row>
    <row r="76" spans="1:12" x14ac:dyDescent="0.25">
      <c r="A76">
        <v>369229</v>
      </c>
      <c r="B76">
        <v>14.82900047</v>
      </c>
      <c r="C76">
        <v>0.30195000999999999</v>
      </c>
      <c r="D76">
        <v>36.80099869</v>
      </c>
      <c r="E76">
        <v>0.24660000000000001</v>
      </c>
      <c r="F76">
        <v>36.05099869</v>
      </c>
      <c r="G76">
        <v>0.65560001000000001</v>
      </c>
      <c r="H76">
        <v>34.554000850000001</v>
      </c>
      <c r="J76" s="2">
        <f>TREND(Calibration!$A$2:$A$4,Calibration!$B$2:$B$4,C76)</f>
        <v>346.65258496543834</v>
      </c>
      <c r="K76" s="2">
        <f>TREND(Calibration!$A$2:$A$4,Calibration!$C$2:$C$4,E76)</f>
        <v>414.74041568416146</v>
      </c>
      <c r="L76" s="2">
        <f>TREND(Calibration!$A$2:$A$4,Calibration!$D$2:$D$4,G76)</f>
        <v>396.73905474362755</v>
      </c>
    </row>
    <row r="77" spans="1:12" x14ac:dyDescent="0.25">
      <c r="A77">
        <v>374228</v>
      </c>
      <c r="B77">
        <v>14.82600021</v>
      </c>
      <c r="C77">
        <v>0.30351999000000002</v>
      </c>
      <c r="D77">
        <v>36.791999820000001</v>
      </c>
      <c r="E77">
        <v>0.24692</v>
      </c>
      <c r="F77">
        <v>36.04700089</v>
      </c>
      <c r="G77">
        <v>0.65829998000000001</v>
      </c>
      <c r="H77">
        <v>34.546001429999997</v>
      </c>
      <c r="J77" s="2">
        <f>TREND(Calibration!$A$2:$A$4,Calibration!$B$2:$B$4,C77)</f>
        <v>353.62480412601076</v>
      </c>
      <c r="K77" s="2">
        <f>TREND(Calibration!$A$2:$A$4,Calibration!$C$2:$C$4,E77)</f>
        <v>417.2071100336575</v>
      </c>
      <c r="L77" s="2">
        <f>TREND(Calibration!$A$2:$A$4,Calibration!$D$2:$D$4,G77)</f>
        <v>398.41651702330387</v>
      </c>
    </row>
    <row r="78" spans="1:12" x14ac:dyDescent="0.25">
      <c r="A78">
        <v>379232</v>
      </c>
      <c r="B78">
        <v>14.84200001</v>
      </c>
      <c r="C78">
        <v>0.29951999000000001</v>
      </c>
      <c r="D78">
        <v>36.772998809999997</v>
      </c>
      <c r="E78">
        <v>0.24692</v>
      </c>
      <c r="F78">
        <v>36.112998959999999</v>
      </c>
      <c r="G78">
        <v>0.66970003</v>
      </c>
      <c r="H78">
        <v>34.594001769999998</v>
      </c>
      <c r="J78" s="2">
        <f>TREND(Calibration!$A$2:$A$4,Calibration!$B$2:$B$4,C78)</f>
        <v>335.86096213930432</v>
      </c>
      <c r="K78" s="2">
        <f>TREND(Calibration!$A$2:$A$4,Calibration!$C$2:$C$4,E78)</f>
        <v>417.2071100336575</v>
      </c>
      <c r="L78" s="2">
        <f>TREND(Calibration!$A$2:$A$4,Calibration!$D$2:$D$4,G78)</f>
        <v>405.49924529858993</v>
      </c>
    </row>
    <row r="79" spans="1:12" x14ac:dyDescent="0.25">
      <c r="A79">
        <v>384340</v>
      </c>
      <c r="B79">
        <v>14.73200035</v>
      </c>
      <c r="C79">
        <v>0.29908001000000001</v>
      </c>
      <c r="D79">
        <v>36.819999690000003</v>
      </c>
      <c r="E79">
        <v>0.24692</v>
      </c>
      <c r="F79">
        <v>36.075000760000002</v>
      </c>
      <c r="G79">
        <v>0.66320002</v>
      </c>
      <c r="H79">
        <v>34.612998959999999</v>
      </c>
      <c r="J79" s="2">
        <f>TREND(Calibration!$A$2:$A$4,Calibration!$B$2:$B$4,C79)</f>
        <v>333.9070283399767</v>
      </c>
      <c r="K79" s="2">
        <f>TREND(Calibration!$A$2:$A$4,Calibration!$C$2:$C$4,E79)</f>
        <v>417.2071100336575</v>
      </c>
      <c r="L79" s="2">
        <f>TREND(Calibration!$A$2:$A$4,Calibration!$D$2:$D$4,G79)</f>
        <v>401.46085909706954</v>
      </c>
    </row>
    <row r="80" spans="1:12" x14ac:dyDescent="0.25">
      <c r="A80">
        <v>389229</v>
      </c>
      <c r="B80">
        <v>14.73200035</v>
      </c>
      <c r="C80">
        <v>0.29973</v>
      </c>
      <c r="D80">
        <v>36.804000850000001</v>
      </c>
      <c r="E80">
        <v>0.24698000000000001</v>
      </c>
      <c r="F80">
        <v>36.119998930000001</v>
      </c>
      <c r="G80">
        <v>0.66909998999999998</v>
      </c>
      <c r="H80">
        <v>34.541999820000001</v>
      </c>
      <c r="J80" s="2">
        <f>TREND(Calibration!$A$2:$A$4,Calibration!$B$2:$B$4,C80)</f>
        <v>336.79360825321146</v>
      </c>
      <c r="K80" s="2">
        <f>TREND(Calibration!$A$2:$A$4,Calibration!$C$2:$C$4,E80)</f>
        <v>417.66961522418796</v>
      </c>
      <c r="L80" s="2">
        <f>TREND(Calibration!$A$2:$A$4,Calibration!$D$2:$D$4,G80)</f>
        <v>405.12644690960889</v>
      </c>
    </row>
    <row r="81" spans="1:12" x14ac:dyDescent="0.25">
      <c r="A81">
        <v>394327</v>
      </c>
      <c r="B81">
        <v>14.75800037</v>
      </c>
      <c r="C81">
        <v>0.30087000000000003</v>
      </c>
      <c r="D81">
        <v>36.804000850000001</v>
      </c>
      <c r="E81">
        <v>0.24692</v>
      </c>
      <c r="F81">
        <v>36.101001740000001</v>
      </c>
      <c r="G81">
        <v>0.67559999000000004</v>
      </c>
      <c r="H81">
        <v>34.5359993</v>
      </c>
      <c r="J81" s="2">
        <f>TREND(Calibration!$A$2:$A$4,Calibration!$B$2:$B$4,C81)</f>
        <v>341.8563032194229</v>
      </c>
      <c r="K81" s="2">
        <f>TREND(Calibration!$A$2:$A$4,Calibration!$C$2:$C$4,E81)</f>
        <v>417.2071100336575</v>
      </c>
      <c r="L81" s="2">
        <f>TREND(Calibration!$A$2:$A$4,Calibration!$D$2:$D$4,G81)</f>
        <v>409.16482689823698</v>
      </c>
    </row>
    <row r="82" spans="1:12" x14ac:dyDescent="0.25">
      <c r="A82">
        <v>399237</v>
      </c>
      <c r="B82">
        <v>14.7840004</v>
      </c>
      <c r="C82">
        <v>0.30107999000000002</v>
      </c>
      <c r="D82">
        <v>36.778999329999998</v>
      </c>
      <c r="E82">
        <v>0.24692</v>
      </c>
      <c r="F82">
        <v>36.090999600000004</v>
      </c>
      <c r="G82">
        <v>0.68320000000000003</v>
      </c>
      <c r="H82">
        <v>34.623001100000003</v>
      </c>
      <c r="J82" s="2">
        <f>TREND(Calibration!$A$2:$A$4,Calibration!$B$2:$B$4,C82)</f>
        <v>342.78886051411996</v>
      </c>
      <c r="K82" s="2">
        <f>TREND(Calibration!$A$2:$A$4,Calibration!$C$2:$C$4,E82)</f>
        <v>417.2071100336575</v>
      </c>
      <c r="L82" s="2">
        <f>TREND(Calibration!$A$2:$A$4,Calibration!$D$2:$D$4,G82)</f>
        <v>413.88663125167898</v>
      </c>
    </row>
    <row r="83" spans="1:12" x14ac:dyDescent="0.25">
      <c r="A83">
        <v>404229</v>
      </c>
      <c r="B83">
        <v>14.77999973</v>
      </c>
      <c r="C83">
        <v>0.30579001</v>
      </c>
      <c r="D83">
        <v>36.841999049999998</v>
      </c>
      <c r="E83">
        <v>0.24698000000000001</v>
      </c>
      <c r="F83">
        <v>36.090999600000004</v>
      </c>
      <c r="G83">
        <v>0.67400002000000003</v>
      </c>
      <c r="H83">
        <v>34.5359993</v>
      </c>
      <c r="J83" s="2">
        <f>TREND(Calibration!$A$2:$A$4,Calibration!$B$2:$B$4,C83)</f>
        <v>363.7058732726764</v>
      </c>
      <c r="K83" s="2">
        <f>TREND(Calibration!$A$2:$A$4,Calibration!$C$2:$C$4,E83)</f>
        <v>417.66961522418796</v>
      </c>
      <c r="L83" s="2">
        <f>TREND(Calibration!$A$2:$A$4,Calibration!$D$2:$D$4,G83)</f>
        <v>408.17078277048233</v>
      </c>
    </row>
    <row r="84" spans="1:12" x14ac:dyDescent="0.25">
      <c r="A84">
        <v>409383</v>
      </c>
      <c r="B84">
        <v>14.79300022</v>
      </c>
      <c r="C84">
        <v>0.29671001000000002</v>
      </c>
      <c r="D84">
        <v>36.83000183</v>
      </c>
      <c r="E84">
        <v>0.24698000000000001</v>
      </c>
      <c r="F84">
        <v>36.112998959999999</v>
      </c>
      <c r="G84">
        <v>0.67830002</v>
      </c>
      <c r="H84">
        <v>34.526000979999999</v>
      </c>
      <c r="J84" s="2">
        <f>TREND(Calibration!$A$2:$A$4,Calibration!$B$2:$B$4,C84)</f>
        <v>323.38195196285324</v>
      </c>
      <c r="K84" s="2">
        <f>TREND(Calibration!$A$2:$A$4,Calibration!$C$2:$C$4,E84)</f>
        <v>417.66961522418796</v>
      </c>
      <c r="L84" s="2">
        <f>TREND(Calibration!$A$2:$A$4,Calibration!$D$2:$D$4,G84)</f>
        <v>410.84232645526703</v>
      </c>
    </row>
    <row r="85" spans="1:12" x14ac:dyDescent="0.25">
      <c r="A85">
        <v>414229</v>
      </c>
      <c r="B85">
        <v>14.81299973</v>
      </c>
      <c r="C85">
        <v>0.30443998999999999</v>
      </c>
      <c r="D85">
        <v>36.823001859999998</v>
      </c>
      <c r="E85">
        <v>0.24698000000000001</v>
      </c>
      <c r="F85">
        <v>36.10400009</v>
      </c>
      <c r="G85">
        <v>0.68589997000000003</v>
      </c>
      <c r="H85">
        <v>34.638999939999998</v>
      </c>
      <c r="J85" s="2">
        <f>TREND(Calibration!$A$2:$A$4,Calibration!$B$2:$B$4,C85)</f>
        <v>357.71048778295312</v>
      </c>
      <c r="K85" s="2">
        <f>TREND(Calibration!$A$2:$A$4,Calibration!$C$2:$C$4,E85)</f>
        <v>417.66961522418796</v>
      </c>
      <c r="L85" s="2">
        <f>TREND(Calibration!$A$2:$A$4,Calibration!$D$2:$D$4,G85)</f>
        <v>415.5640935313553</v>
      </c>
    </row>
    <row r="86" spans="1:12" x14ac:dyDescent="0.25">
      <c r="A86">
        <v>419246</v>
      </c>
      <c r="B86">
        <v>14.82900047</v>
      </c>
      <c r="C86">
        <v>0.30226999999999998</v>
      </c>
      <c r="D86">
        <v>36.833000179999999</v>
      </c>
      <c r="E86">
        <v>0.24687000000000001</v>
      </c>
      <c r="F86">
        <v>36.062999730000001</v>
      </c>
      <c r="G86">
        <v>0.67779999999999996</v>
      </c>
      <c r="H86">
        <v>34.570999149999999</v>
      </c>
      <c r="J86" s="2">
        <f>TREND(Calibration!$A$2:$A$4,Calibration!$B$2:$B$4,C86)</f>
        <v>348.07364791476994</v>
      </c>
      <c r="K86" s="2">
        <f>TREND(Calibration!$A$2:$A$4,Calibration!$C$2:$C$4,E86)</f>
        <v>416.82168904154878</v>
      </c>
      <c r="L86" s="2">
        <f>TREND(Calibration!$A$2:$A$4,Calibration!$D$2:$D$4,G86)</f>
        <v>410.53166941497255</v>
      </c>
    </row>
    <row r="87" spans="1:12" x14ac:dyDescent="0.25">
      <c r="A87">
        <v>424240</v>
      </c>
      <c r="B87">
        <v>14.8579998</v>
      </c>
      <c r="C87">
        <v>0.30237999999999998</v>
      </c>
      <c r="D87">
        <v>36.811000819999997</v>
      </c>
      <c r="E87">
        <v>0.24725000999999999</v>
      </c>
      <c r="F87">
        <v>36.129001619999997</v>
      </c>
      <c r="G87">
        <v>0.69230002000000002</v>
      </c>
      <c r="H87">
        <v>34.599998470000003</v>
      </c>
      <c r="J87" s="2">
        <f>TREND(Calibration!$A$2:$A$4,Calibration!$B$2:$B$4,C87)</f>
        <v>348.56215356940424</v>
      </c>
      <c r="K87" s="2">
        <f>TREND(Calibration!$A$2:$A$4,Calibration!$C$2:$C$4,E87)</f>
        <v>419.75096566577349</v>
      </c>
      <c r="L87" s="2">
        <f>TREND(Calibration!$A$2:$A$4,Calibration!$D$2:$D$4,G87)</f>
        <v>419.54037566154284</v>
      </c>
    </row>
    <row r="88" spans="1:12" x14ac:dyDescent="0.25">
      <c r="A88">
        <v>429229</v>
      </c>
      <c r="B88">
        <v>14.894000050000001</v>
      </c>
      <c r="C88">
        <v>0.30151999000000002</v>
      </c>
      <c r="D88">
        <v>36.835998539999999</v>
      </c>
      <c r="E88">
        <v>0.24718999999999999</v>
      </c>
      <c r="F88">
        <v>36.145000459999999</v>
      </c>
      <c r="G88">
        <v>0.68910002999999997</v>
      </c>
      <c r="H88">
        <v>34.570999149999999</v>
      </c>
      <c r="J88" s="2">
        <f>TREND(Calibration!$A$2:$A$4,Calibration!$B$2:$B$4,C88)</f>
        <v>344.74288313265765</v>
      </c>
      <c r="K88" s="2">
        <f>TREND(Calibration!$A$2:$A$4,Calibration!$C$2:$C$4,E88)</f>
        <v>419.28838339104459</v>
      </c>
      <c r="L88" s="2">
        <f>TREND(Calibration!$A$2:$A$4,Calibration!$D$2:$D$4,G88)</f>
        <v>417.55225634157205</v>
      </c>
    </row>
    <row r="89" spans="1:12" x14ac:dyDescent="0.25">
      <c r="A89">
        <v>434229</v>
      </c>
      <c r="B89">
        <v>14.82299995</v>
      </c>
      <c r="C89">
        <v>0.30118999000000002</v>
      </c>
      <c r="D89">
        <v>36.805000309999997</v>
      </c>
      <c r="E89">
        <v>0.24729999999999999</v>
      </c>
      <c r="F89">
        <v>36.061000819999997</v>
      </c>
      <c r="G89">
        <v>0.68320000000000003</v>
      </c>
      <c r="H89">
        <v>34.638000490000003</v>
      </c>
      <c r="J89" s="2">
        <f>TREND(Calibration!$A$2:$A$4,Calibration!$B$2:$B$4,C89)</f>
        <v>343.27736616875427</v>
      </c>
      <c r="K89" s="2">
        <f>TREND(Calibration!$A$2:$A$4,Calibration!$C$2:$C$4,E89)</f>
        <v>420.13630957368377</v>
      </c>
      <c r="L89" s="2">
        <f>TREND(Calibration!$A$2:$A$4,Calibration!$D$2:$D$4,G89)</f>
        <v>413.88663125167898</v>
      </c>
    </row>
    <row r="90" spans="1:12" x14ac:dyDescent="0.25">
      <c r="A90">
        <v>439228</v>
      </c>
      <c r="B90">
        <v>14.84899998</v>
      </c>
      <c r="C90">
        <v>0.29708001000000001</v>
      </c>
      <c r="D90">
        <v>36.789001460000001</v>
      </c>
      <c r="E90">
        <v>0.24725000999999999</v>
      </c>
      <c r="F90">
        <v>36.0890007</v>
      </c>
      <c r="G90">
        <v>0.69669998</v>
      </c>
      <c r="H90">
        <v>34.651000979999999</v>
      </c>
      <c r="J90" s="2">
        <f>TREND(Calibration!$A$2:$A$4,Calibration!$B$2:$B$4,C90)</f>
        <v>325.02510734662337</v>
      </c>
      <c r="K90" s="2">
        <f>TREND(Calibration!$A$2:$A$4,Calibration!$C$2:$C$4,E90)</f>
        <v>419.75096566577349</v>
      </c>
      <c r="L90" s="2">
        <f>TREND(Calibration!$A$2:$A$4,Calibration!$D$2:$D$4,G90)</f>
        <v>422.27402341766037</v>
      </c>
    </row>
    <row r="91" spans="1:12" x14ac:dyDescent="0.25">
      <c r="A91">
        <v>444229</v>
      </c>
      <c r="B91">
        <v>14.88399982</v>
      </c>
      <c r="C91">
        <v>0.30092001000000002</v>
      </c>
      <c r="D91">
        <v>36.833000179999999</v>
      </c>
      <c r="E91">
        <v>0.24735001000000001</v>
      </c>
      <c r="F91">
        <v>36.15499878</v>
      </c>
      <c r="G91">
        <v>0.69610000000000005</v>
      </c>
      <c r="H91">
        <v>34.664001460000001</v>
      </c>
      <c r="J91" s="2">
        <f>TREND(Calibration!$A$2:$A$4,Calibration!$B$2:$B$4,C91)</f>
        <v>342.07839565386166</v>
      </c>
      <c r="K91" s="2">
        <f>TREND(Calibration!$A$2:$A$4,Calibration!$C$2:$C$4,E91)</f>
        <v>420.52180764999116</v>
      </c>
      <c r="L91" s="2">
        <f>TREND(Calibration!$A$2:$A$4,Calibration!$D$2:$D$4,G91)</f>
        <v>421.90126230603312</v>
      </c>
    </row>
    <row r="92" spans="1:12" x14ac:dyDescent="0.25">
      <c r="A92">
        <v>449237</v>
      </c>
      <c r="B92">
        <v>14.86100006</v>
      </c>
      <c r="C92">
        <v>0.30114001000000001</v>
      </c>
      <c r="D92">
        <v>36.823001859999998</v>
      </c>
      <c r="E92">
        <v>0.24751999999999999</v>
      </c>
      <c r="F92">
        <v>36.106998439999998</v>
      </c>
      <c r="G92">
        <v>0.68370003000000001</v>
      </c>
      <c r="H92">
        <v>34.618999479999999</v>
      </c>
      <c r="J92" s="2">
        <f>TREND(Calibration!$A$2:$A$4,Calibration!$B$2:$B$4,C92)</f>
        <v>343.05540696313028</v>
      </c>
      <c r="K92" s="2">
        <f>TREND(Calibration!$A$2:$A$4,Calibration!$C$2:$C$4,E92)</f>
        <v>421.83216193896237</v>
      </c>
      <c r="L92" s="2">
        <f>TREND(Calibration!$A$2:$A$4,Calibration!$D$2:$D$4,G92)</f>
        <v>414.19729450486574</v>
      </c>
    </row>
    <row r="93" spans="1:12" x14ac:dyDescent="0.25">
      <c r="A93">
        <v>454236</v>
      </c>
      <c r="B93">
        <v>14.86100006</v>
      </c>
      <c r="C93">
        <v>0.31270998999999999</v>
      </c>
      <c r="D93">
        <v>36.8390007</v>
      </c>
      <c r="E93">
        <v>0.24789</v>
      </c>
      <c r="F93">
        <v>36.101001740000001</v>
      </c>
      <c r="G93">
        <v>0.68690001999999994</v>
      </c>
      <c r="H93">
        <v>34.629001619999997</v>
      </c>
      <c r="J93" s="2">
        <f>TREND(Calibration!$A$2:$A$4,Calibration!$B$2:$B$4,C93)</f>
        <v>394.43723109046846</v>
      </c>
      <c r="K93" s="2">
        <f>TREND(Calibration!$A$2:$A$4,Calibration!$C$2:$C$4,E93)</f>
        <v>424.68427728056713</v>
      </c>
      <c r="L93" s="2">
        <f>TREND(Calibration!$A$2:$A$4,Calibration!$D$2:$D$4,G93)</f>
        <v>416.18541382483642</v>
      </c>
    </row>
    <row r="94" spans="1:12" x14ac:dyDescent="0.25">
      <c r="A94">
        <v>459230</v>
      </c>
      <c r="B94">
        <v>14.868000029999999</v>
      </c>
      <c r="C94">
        <v>0.30919001000000002</v>
      </c>
      <c r="D94">
        <v>36.804000850000001</v>
      </c>
      <c r="E94">
        <v>0.24745998999999999</v>
      </c>
      <c r="F94">
        <v>36.1609993</v>
      </c>
      <c r="G94">
        <v>0.70150000000000001</v>
      </c>
      <c r="H94">
        <v>34.651000979999999</v>
      </c>
      <c r="J94" s="2">
        <f>TREND(Calibration!$A$2:$A$4,Calibration!$B$2:$B$4,C94)</f>
        <v>378.805138961377</v>
      </c>
      <c r="K94" s="2">
        <f>TREND(Calibration!$A$2:$A$4,Calibration!$C$2:$C$4,E94)</f>
        <v>421.36957966423347</v>
      </c>
      <c r="L94" s="2">
        <f>TREND(Calibration!$A$2:$A$4,Calibration!$D$2:$D$4,G94)</f>
        <v>425.25622414273948</v>
      </c>
    </row>
    <row r="95" spans="1:12" x14ac:dyDescent="0.25">
      <c r="A95">
        <v>464229</v>
      </c>
      <c r="B95">
        <v>14.836000439999999</v>
      </c>
      <c r="C95">
        <v>0.30287001000000002</v>
      </c>
      <c r="D95">
        <v>36.826999659999998</v>
      </c>
      <c r="E95">
        <v>0.24756998999999999</v>
      </c>
      <c r="F95">
        <v>36.137001040000001</v>
      </c>
      <c r="G95">
        <v>0.69940000999999996</v>
      </c>
      <c r="H95">
        <v>34.598999020000001</v>
      </c>
      <c r="J95" s="2">
        <f>TREND(Calibration!$A$2:$A$4,Calibration!$B$2:$B$4,C95)</f>
        <v>350.73826862238093</v>
      </c>
      <c r="K95" s="2">
        <f>TREND(Calibration!$A$2:$A$4,Calibration!$C$2:$C$4,E95)</f>
        <v>422.21750584687265</v>
      </c>
      <c r="L95" s="2">
        <f>TREND(Calibration!$A$2:$A$4,Calibration!$D$2:$D$4,G95)</f>
        <v>423.95152297469036</v>
      </c>
    </row>
    <row r="96" spans="1:12" x14ac:dyDescent="0.25">
      <c r="A96">
        <v>469228</v>
      </c>
      <c r="B96">
        <v>14.75199986</v>
      </c>
      <c r="C96">
        <v>0.30373000999999999</v>
      </c>
      <c r="D96">
        <v>36.805999759999999</v>
      </c>
      <c r="E96">
        <v>0.24756998999999999</v>
      </c>
      <c r="F96">
        <v>36.088001249999998</v>
      </c>
      <c r="G96">
        <v>0.69669998</v>
      </c>
      <c r="H96">
        <v>34.542999270000003</v>
      </c>
      <c r="J96" s="2">
        <f>TREND(Calibration!$A$2:$A$4,Calibration!$B$2:$B$4,C96)</f>
        <v>354.5574946495226</v>
      </c>
      <c r="K96" s="2">
        <f>TREND(Calibration!$A$2:$A$4,Calibration!$C$2:$C$4,E96)</f>
        <v>422.21750584687265</v>
      </c>
      <c r="L96" s="2">
        <f>TREND(Calibration!$A$2:$A$4,Calibration!$D$2:$D$4,G96)</f>
        <v>422.27402341766037</v>
      </c>
    </row>
    <row r="97" spans="1:12" x14ac:dyDescent="0.25">
      <c r="A97">
        <v>474229</v>
      </c>
      <c r="B97">
        <v>14.76500034</v>
      </c>
      <c r="C97">
        <v>0.30217000999999999</v>
      </c>
      <c r="D97">
        <v>36.775001529999997</v>
      </c>
      <c r="E97">
        <v>0.24725000999999999</v>
      </c>
      <c r="F97">
        <v>36.076999659999998</v>
      </c>
      <c r="G97">
        <v>0.69940000999999996</v>
      </c>
      <c r="H97">
        <v>34.548000340000002</v>
      </c>
      <c r="J97" s="2">
        <f>TREND(Calibration!$A$2:$A$4,Calibration!$B$2:$B$4,C97)</f>
        <v>347.62959627470718</v>
      </c>
      <c r="K97" s="2">
        <f>TREND(Calibration!$A$2:$A$4,Calibration!$C$2:$C$4,E97)</f>
        <v>419.75096566577349</v>
      </c>
      <c r="L97" s="2">
        <f>TREND(Calibration!$A$2:$A$4,Calibration!$D$2:$D$4,G97)</f>
        <v>423.95152297469036</v>
      </c>
    </row>
    <row r="98" spans="1:12" x14ac:dyDescent="0.25">
      <c r="A98">
        <v>479234</v>
      </c>
      <c r="B98">
        <v>14.836000439999999</v>
      </c>
      <c r="C98">
        <v>0.30325001000000001</v>
      </c>
      <c r="D98">
        <v>36.808998109999997</v>
      </c>
      <c r="E98">
        <v>0.24729999999999999</v>
      </c>
      <c r="F98">
        <v>36.112998959999999</v>
      </c>
      <c r="G98">
        <v>0.70420002999999998</v>
      </c>
      <c r="H98">
        <v>34.530998230000002</v>
      </c>
      <c r="J98" s="2">
        <f>TREND(Calibration!$A$2:$A$4,Calibration!$B$2:$B$4,C98)</f>
        <v>352.42583361111792</v>
      </c>
      <c r="K98" s="2">
        <f>TREND(Calibration!$A$2:$A$4,Calibration!$C$2:$C$4,E98)</f>
        <v>420.13630957368377</v>
      </c>
      <c r="L98" s="2">
        <f>TREND(Calibration!$A$2:$A$4,Calibration!$D$2:$D$4,G98)</f>
        <v>426.93372369976953</v>
      </c>
    </row>
    <row r="99" spans="1:12" x14ac:dyDescent="0.25">
      <c r="A99">
        <v>484229</v>
      </c>
      <c r="B99">
        <v>14.815999980000001</v>
      </c>
      <c r="C99">
        <v>0.30480998999999998</v>
      </c>
      <c r="D99">
        <v>36.83000183</v>
      </c>
      <c r="E99">
        <v>0.24767998999999999</v>
      </c>
      <c r="F99">
        <v>36.061000819999997</v>
      </c>
      <c r="G99">
        <v>0.69989997000000004</v>
      </c>
      <c r="H99">
        <v>34.561000819999997</v>
      </c>
      <c r="J99" s="2">
        <f>TREND(Calibration!$A$2:$A$4,Calibration!$B$2:$B$4,C99)</f>
        <v>359.35364316672326</v>
      </c>
      <c r="K99" s="2">
        <f>TREND(Calibration!$A$2:$A$4,Calibration!$C$2:$C$4,E99)</f>
        <v>423.06543202951184</v>
      </c>
      <c r="L99" s="2">
        <f>TREND(Calibration!$A$2:$A$4,Calibration!$D$2:$D$4,G99)</f>
        <v>424.26214273763111</v>
      </c>
    </row>
    <row r="100" spans="1:12" x14ac:dyDescent="0.25">
      <c r="A100">
        <v>489229</v>
      </c>
      <c r="B100">
        <v>14.755000109999999</v>
      </c>
      <c r="C100">
        <v>0.30480998999999998</v>
      </c>
      <c r="D100">
        <v>36.784000399999996</v>
      </c>
      <c r="E100">
        <v>0.24751999999999999</v>
      </c>
      <c r="F100">
        <v>36.055000309999997</v>
      </c>
      <c r="G100">
        <v>0.69989997000000004</v>
      </c>
      <c r="H100">
        <v>34.551998140000002</v>
      </c>
      <c r="J100" s="2">
        <f>TREND(Calibration!$A$2:$A$4,Calibration!$B$2:$B$4,C100)</f>
        <v>359.35364316672326</v>
      </c>
      <c r="K100" s="2">
        <f>TREND(Calibration!$A$2:$A$4,Calibration!$C$2:$C$4,E100)</f>
        <v>421.83216193896237</v>
      </c>
      <c r="L100" s="2">
        <f>TREND(Calibration!$A$2:$A$4,Calibration!$D$2:$D$4,G100)</f>
        <v>424.26214273763111</v>
      </c>
    </row>
    <row r="101" spans="1:12" x14ac:dyDescent="0.25">
      <c r="A101">
        <v>494230</v>
      </c>
      <c r="B101">
        <v>14.78100014</v>
      </c>
      <c r="C101">
        <v>0.30432998999999999</v>
      </c>
      <c r="D101">
        <v>36.786998750000002</v>
      </c>
      <c r="E101">
        <v>0.24762000000000001</v>
      </c>
      <c r="F101">
        <v>36.094001769999998</v>
      </c>
      <c r="G101">
        <v>0.71179998</v>
      </c>
      <c r="H101">
        <v>34.601001740000001</v>
      </c>
      <c r="J101" s="2">
        <f>TREND(Calibration!$A$2:$A$4,Calibration!$B$2:$B$4,C101)</f>
        <v>357.22198212831859</v>
      </c>
      <c r="K101" s="2">
        <f>TREND(Calibration!$A$2:$A$4,Calibration!$C$2:$C$4,E101)</f>
        <v>422.60300392317981</v>
      </c>
      <c r="L101" s="2">
        <f>TREND(Calibration!$A$2:$A$4,Calibration!$D$2:$D$4,G101)</f>
        <v>431.6554907758578</v>
      </c>
    </row>
    <row r="102" spans="1:12" x14ac:dyDescent="0.25">
      <c r="A102">
        <v>499229</v>
      </c>
      <c r="B102">
        <v>14.73600006</v>
      </c>
      <c r="C102">
        <v>0.29962</v>
      </c>
      <c r="D102">
        <v>36.82799911</v>
      </c>
      <c r="E102">
        <v>0.24795</v>
      </c>
      <c r="F102">
        <v>36.081001280000002</v>
      </c>
      <c r="G102">
        <v>0.71660000000000001</v>
      </c>
      <c r="H102">
        <v>34.59500122</v>
      </c>
      <c r="J102" s="2">
        <f>TREND(Calibration!$A$2:$A$4,Calibration!$B$2:$B$4,C102)</f>
        <v>336.30510259857692</v>
      </c>
      <c r="K102" s="2">
        <f>TREND(Calibration!$A$2:$A$4,Calibration!$C$2:$C$4,E102)</f>
        <v>425.14678247109759</v>
      </c>
      <c r="L102" s="2">
        <f>TREND(Calibration!$A$2:$A$4,Calibration!$D$2:$D$4,G102)</f>
        <v>434.63769150093697</v>
      </c>
    </row>
    <row r="103" spans="1:12" x14ac:dyDescent="0.25">
      <c r="A103">
        <v>504229</v>
      </c>
      <c r="B103">
        <v>14.710000040000001</v>
      </c>
      <c r="C103">
        <v>0.30125001000000001</v>
      </c>
      <c r="D103">
        <v>36.773998259999999</v>
      </c>
      <c r="E103">
        <v>0.24795</v>
      </c>
      <c r="F103">
        <v>36.090999600000004</v>
      </c>
      <c r="G103">
        <v>0.72420001000000001</v>
      </c>
      <c r="H103">
        <v>34.636001589999999</v>
      </c>
      <c r="J103" s="2">
        <f>TREND(Calibration!$A$2:$A$4,Calibration!$B$2:$B$4,C103)</f>
        <v>343.54391261776482</v>
      </c>
      <c r="K103" s="2">
        <f>TREND(Calibration!$A$2:$A$4,Calibration!$C$2:$C$4,E103)</f>
        <v>425.14678247109759</v>
      </c>
      <c r="L103" s="2">
        <f>TREND(Calibration!$A$2:$A$4,Calibration!$D$2:$D$4,G103)</f>
        <v>439.35949585437896</v>
      </c>
    </row>
    <row r="104" spans="1:12" x14ac:dyDescent="0.25">
      <c r="A104">
        <v>509229</v>
      </c>
      <c r="B104">
        <v>14.696999549999999</v>
      </c>
      <c r="C104">
        <v>0.29989000999999998</v>
      </c>
      <c r="D104">
        <v>36.79700089</v>
      </c>
      <c r="E104">
        <v>0.24795</v>
      </c>
      <c r="F104">
        <v>36.0929985</v>
      </c>
      <c r="G104">
        <v>0.73180002</v>
      </c>
      <c r="H104">
        <v>34.622001650000001</v>
      </c>
      <c r="J104" s="2">
        <f>TREND(Calibration!$A$2:$A$4,Calibration!$B$2:$B$4,C104)</f>
        <v>337.50420634228453</v>
      </c>
      <c r="K104" s="2">
        <f>TREND(Calibration!$A$2:$A$4,Calibration!$C$2:$C$4,E104)</f>
        <v>425.14678247109759</v>
      </c>
      <c r="L104" s="2">
        <f>TREND(Calibration!$A$2:$A$4,Calibration!$D$2:$D$4,G104)</f>
        <v>444.08130020782096</v>
      </c>
    </row>
    <row r="105" spans="1:12" x14ac:dyDescent="0.25">
      <c r="A105">
        <v>514228</v>
      </c>
      <c r="B105">
        <v>14.68799973</v>
      </c>
      <c r="C105">
        <v>0.29767999000000001</v>
      </c>
      <c r="D105">
        <v>36.761001589999999</v>
      </c>
      <c r="E105">
        <v>0.24795</v>
      </c>
      <c r="F105">
        <v>36.091999049999998</v>
      </c>
      <c r="G105">
        <v>0.73549998000000005</v>
      </c>
      <c r="H105">
        <v>34.623001100000003</v>
      </c>
      <c r="J105" s="2">
        <f>TREND(Calibration!$A$2:$A$4,Calibration!$B$2:$B$4,C105)</f>
        <v>327.68959482541936</v>
      </c>
      <c r="K105" s="2">
        <f>TREND(Calibration!$A$2:$A$4,Calibration!$C$2:$C$4,E105)</f>
        <v>425.14678247109759</v>
      </c>
      <c r="L105" s="2">
        <f>TREND(Calibration!$A$2:$A$4,Calibration!$D$2:$D$4,G105)</f>
        <v>446.38004550362473</v>
      </c>
    </row>
    <row r="106" spans="1:12" x14ac:dyDescent="0.25">
      <c r="A106">
        <v>519230</v>
      </c>
      <c r="B106">
        <v>14.72999954</v>
      </c>
      <c r="C106">
        <v>0.30129999000000002</v>
      </c>
      <c r="D106">
        <v>36.80099869</v>
      </c>
      <c r="E106">
        <v>0.24795</v>
      </c>
      <c r="F106">
        <v>36.094001769999998</v>
      </c>
      <c r="G106">
        <v>0.73659998000000004</v>
      </c>
      <c r="H106">
        <v>34.640998840000002</v>
      </c>
      <c r="J106" s="2">
        <f>TREND(Calibration!$A$2:$A$4,Calibration!$B$2:$B$4,C106)</f>
        <v>343.76587182338881</v>
      </c>
      <c r="K106" s="2">
        <f>TREND(Calibration!$A$2:$A$4,Calibration!$C$2:$C$4,E106)</f>
        <v>425.14678247109759</v>
      </c>
      <c r="L106" s="2">
        <f>TREND(Calibration!$A$2:$A$4,Calibration!$D$2:$D$4,G106)</f>
        <v>447.0634636555464</v>
      </c>
    </row>
    <row r="107" spans="1:12" x14ac:dyDescent="0.25">
      <c r="A107">
        <v>524228</v>
      </c>
      <c r="B107">
        <v>14.772000309999999</v>
      </c>
      <c r="C107">
        <v>0.31162000000000001</v>
      </c>
      <c r="D107">
        <v>36.791999820000001</v>
      </c>
      <c r="E107">
        <v>0.24789</v>
      </c>
      <c r="F107">
        <v>36.134998320000001</v>
      </c>
      <c r="G107">
        <v>0.74089998000000001</v>
      </c>
      <c r="H107">
        <v>34.646999360000002</v>
      </c>
      <c r="J107" s="2">
        <f>TREND(Calibration!$A$2:$A$4,Calibration!$B$2:$B$4,C107)</f>
        <v>389.59662855869601</v>
      </c>
      <c r="K107" s="2">
        <f>TREND(Calibration!$A$2:$A$4,Calibration!$C$2:$C$4,E107)</f>
        <v>424.68427728056713</v>
      </c>
      <c r="L107" s="2">
        <f>TREND(Calibration!$A$2:$A$4,Calibration!$D$2:$D$4,G107)</f>
        <v>449.73500734033109</v>
      </c>
    </row>
    <row r="108" spans="1:12" x14ac:dyDescent="0.25">
      <c r="A108">
        <v>529239</v>
      </c>
      <c r="B108">
        <v>14.760000229999999</v>
      </c>
      <c r="C108">
        <v>0.30908000000000002</v>
      </c>
      <c r="D108">
        <v>36.72000122</v>
      </c>
      <c r="E108">
        <v>0.24784</v>
      </c>
      <c r="F108">
        <v>36.122001650000001</v>
      </c>
      <c r="G108">
        <v>0.74629997999999997</v>
      </c>
      <c r="H108">
        <v>34.659999849999998</v>
      </c>
      <c r="J108" s="2">
        <f>TREND(Calibration!$A$2:$A$4,Calibration!$B$2:$B$4,C108)</f>
        <v>378.31658889713754</v>
      </c>
      <c r="K108" s="2">
        <f>TREND(Calibration!$A$2:$A$4,Calibration!$C$2:$C$4,E108)</f>
        <v>424.29885628845841</v>
      </c>
      <c r="L108" s="2">
        <f>TREND(Calibration!$A$2:$A$4,Calibration!$D$2:$D$4,G108)</f>
        <v>453.08996917703746</v>
      </c>
    </row>
    <row r="109" spans="1:12" x14ac:dyDescent="0.25">
      <c r="A109">
        <v>534230</v>
      </c>
      <c r="B109">
        <v>14.76599979</v>
      </c>
      <c r="C109">
        <v>0.30487001000000002</v>
      </c>
      <c r="D109">
        <v>36.738998410000001</v>
      </c>
      <c r="E109">
        <v>0.24784</v>
      </c>
      <c r="F109">
        <v>36.09500122</v>
      </c>
      <c r="G109">
        <v>0.74580002000000001</v>
      </c>
      <c r="H109">
        <v>34.65499878</v>
      </c>
      <c r="J109" s="2">
        <f>TREND(Calibration!$A$2:$A$4,Calibration!$B$2:$B$4,C109)</f>
        <v>359.62018961573403</v>
      </c>
      <c r="K109" s="2">
        <f>TREND(Calibration!$A$2:$A$4,Calibration!$C$2:$C$4,E109)</f>
        <v>424.29885628845841</v>
      </c>
      <c r="L109" s="2">
        <f>TREND(Calibration!$A$2:$A$4,Calibration!$D$2:$D$4,G109)</f>
        <v>452.77934941409677</v>
      </c>
    </row>
    <row r="110" spans="1:12" x14ac:dyDescent="0.25">
      <c r="A110">
        <v>539242</v>
      </c>
      <c r="B110">
        <v>14.78499985</v>
      </c>
      <c r="C110">
        <v>0.30351999000000002</v>
      </c>
      <c r="D110">
        <v>36.750999450000002</v>
      </c>
      <c r="E110">
        <v>0.24789</v>
      </c>
      <c r="F110">
        <v>36.151000979999999</v>
      </c>
      <c r="G110">
        <v>0.76039999999999996</v>
      </c>
      <c r="H110">
        <v>34.627998349999999</v>
      </c>
      <c r="J110" s="2">
        <f>TREND(Calibration!$A$2:$A$4,Calibration!$B$2:$B$4,C110)</f>
        <v>353.62480412601076</v>
      </c>
      <c r="K110" s="2">
        <f>TREND(Calibration!$A$2:$A$4,Calibration!$C$2:$C$4,E110)</f>
        <v>424.68427728056713</v>
      </c>
      <c r="L110" s="2">
        <f>TREND(Calibration!$A$2:$A$4,Calibration!$D$2:$D$4,G110)</f>
        <v>461.85015973199978</v>
      </c>
    </row>
    <row r="111" spans="1:12" x14ac:dyDescent="0.25">
      <c r="A111">
        <v>544229</v>
      </c>
      <c r="B111">
        <v>14.75300026</v>
      </c>
      <c r="C111">
        <v>0.30298001000000002</v>
      </c>
      <c r="D111">
        <v>36.783000950000002</v>
      </c>
      <c r="E111">
        <v>0.24789</v>
      </c>
      <c r="F111">
        <v>36.118000029999997</v>
      </c>
      <c r="G111">
        <v>0.75770002999999997</v>
      </c>
      <c r="H111">
        <v>34.52999878</v>
      </c>
      <c r="J111" s="2">
        <f>TREND(Calibration!$A$2:$A$4,Calibration!$B$2:$B$4,C111)</f>
        <v>351.22677427701524</v>
      </c>
      <c r="K111" s="2">
        <f>TREND(Calibration!$A$2:$A$4,Calibration!$C$2:$C$4,E111)</f>
        <v>424.68427728056713</v>
      </c>
      <c r="L111" s="2">
        <f>TREND(Calibration!$A$2:$A$4,Calibration!$D$2:$D$4,G111)</f>
        <v>460.17269745232346</v>
      </c>
    </row>
    <row r="112" spans="1:12" x14ac:dyDescent="0.25">
      <c r="A112">
        <v>549229</v>
      </c>
      <c r="B112">
        <v>14.69799995</v>
      </c>
      <c r="C112">
        <v>0.30498001000000002</v>
      </c>
      <c r="D112">
        <v>36.7140007</v>
      </c>
      <c r="E112">
        <v>0.24795</v>
      </c>
      <c r="F112">
        <v>36.068000789999999</v>
      </c>
      <c r="G112">
        <v>0.75929999000000004</v>
      </c>
      <c r="H112">
        <v>34.618000029999997</v>
      </c>
      <c r="J112" s="2">
        <f>TREND(Calibration!$A$2:$A$4,Calibration!$B$2:$B$4,C112)</f>
        <v>360.10869527036857</v>
      </c>
      <c r="K112" s="2">
        <f>TREND(Calibration!$A$2:$A$4,Calibration!$C$2:$C$4,E112)</f>
        <v>425.14678247109759</v>
      </c>
      <c r="L112" s="2">
        <f>TREND(Calibration!$A$2:$A$4,Calibration!$D$2:$D$4,G112)</f>
        <v>461.16673536718588</v>
      </c>
    </row>
    <row r="113" spans="1:12" x14ac:dyDescent="0.25">
      <c r="A113">
        <v>554228</v>
      </c>
      <c r="B113">
        <v>14.69200039</v>
      </c>
      <c r="C113">
        <v>0.30395000999999999</v>
      </c>
      <c r="D113">
        <v>36.709999080000003</v>
      </c>
      <c r="E113">
        <v>0.24784</v>
      </c>
      <c r="F113">
        <v>36.120998380000003</v>
      </c>
      <c r="G113">
        <v>0.76520001999999998</v>
      </c>
      <c r="H113">
        <v>34.57799911</v>
      </c>
      <c r="J113" s="2">
        <f>TREND(Calibration!$A$2:$A$4,Calibration!$B$2:$B$4,C113)</f>
        <v>355.53450595879144</v>
      </c>
      <c r="K113" s="2">
        <f>TREND(Calibration!$A$2:$A$4,Calibration!$C$2:$C$4,E113)</f>
        <v>424.29885628845841</v>
      </c>
      <c r="L113" s="2">
        <f>TREND(Calibration!$A$2:$A$4,Calibration!$D$2:$D$4,G113)</f>
        <v>464.83236045707895</v>
      </c>
    </row>
    <row r="114" spans="1:12" x14ac:dyDescent="0.25">
      <c r="A114">
        <v>559229</v>
      </c>
      <c r="B114">
        <v>14.69499969</v>
      </c>
      <c r="C114">
        <v>0.30395000999999999</v>
      </c>
      <c r="D114">
        <v>36.713001249999998</v>
      </c>
      <c r="E114">
        <v>0.24795</v>
      </c>
      <c r="F114">
        <v>36.08000183</v>
      </c>
      <c r="G114">
        <v>0.75929999000000004</v>
      </c>
      <c r="H114">
        <v>34.57799911</v>
      </c>
      <c r="J114" s="2">
        <f>TREND(Calibration!$A$2:$A$4,Calibration!$B$2:$B$4,C114)</f>
        <v>355.53450595879144</v>
      </c>
      <c r="K114" s="2">
        <f>TREND(Calibration!$A$2:$A$4,Calibration!$C$2:$C$4,E114)</f>
        <v>425.14678247109759</v>
      </c>
      <c r="L114" s="2">
        <f>TREND(Calibration!$A$2:$A$4,Calibration!$D$2:$D$4,G114)</f>
        <v>461.16673536718588</v>
      </c>
    </row>
    <row r="115" spans="1:12" x14ac:dyDescent="0.25">
      <c r="A115">
        <v>564238</v>
      </c>
      <c r="B115">
        <v>14.72399998</v>
      </c>
      <c r="C115">
        <v>0.30232998999999999</v>
      </c>
      <c r="D115">
        <v>36.736999509999997</v>
      </c>
      <c r="E115">
        <v>0.24751999999999999</v>
      </c>
      <c r="F115">
        <v>36.04700089</v>
      </c>
      <c r="G115">
        <v>0.74849999</v>
      </c>
      <c r="H115">
        <v>34.571998600000001</v>
      </c>
      <c r="J115" s="2">
        <f>TREND(Calibration!$A$2:$A$4,Calibration!$B$2:$B$4,C115)</f>
        <v>348.34006113496548</v>
      </c>
      <c r="K115" s="2">
        <f>TREND(Calibration!$A$2:$A$4,Calibration!$C$2:$C$4,E115)</f>
        <v>421.83216193896237</v>
      </c>
      <c r="L115" s="2">
        <f>TREND(Calibration!$A$2:$A$4,Calibration!$D$2:$D$4,G115)</f>
        <v>454.45681169377309</v>
      </c>
    </row>
    <row r="116" spans="1:12" x14ac:dyDescent="0.25">
      <c r="A116">
        <v>569238</v>
      </c>
      <c r="B116">
        <v>14.821999549999999</v>
      </c>
      <c r="C116">
        <v>0.30270999999999998</v>
      </c>
      <c r="D116">
        <v>36.728000639999998</v>
      </c>
      <c r="E116">
        <v>0.24762000000000001</v>
      </c>
      <c r="F116">
        <v>36.108001710000003</v>
      </c>
      <c r="G116">
        <v>0.76200002</v>
      </c>
      <c r="H116">
        <v>34.513999939999998</v>
      </c>
      <c r="J116" s="2">
        <f>TREND(Calibration!$A$2:$A$4,Calibration!$B$2:$B$4,C116)</f>
        <v>350.0276705333074</v>
      </c>
      <c r="K116" s="2">
        <f>TREND(Calibration!$A$2:$A$4,Calibration!$C$2:$C$4,E116)</f>
        <v>422.60300392317981</v>
      </c>
      <c r="L116" s="2">
        <f>TREND(Calibration!$A$2:$A$4,Calibration!$D$2:$D$4,G116)</f>
        <v>462.84423492421593</v>
      </c>
    </row>
    <row r="117" spans="1:12" x14ac:dyDescent="0.25">
      <c r="A117">
        <v>574229</v>
      </c>
      <c r="B117">
        <v>14.9090004</v>
      </c>
      <c r="C117">
        <v>0.30368000000000001</v>
      </c>
      <c r="D117">
        <v>36.733001710000003</v>
      </c>
      <c r="E117">
        <v>0.24762000000000001</v>
      </c>
      <c r="F117">
        <v>36.099998470000003</v>
      </c>
      <c r="G117">
        <v>0.75770002999999997</v>
      </c>
      <c r="H117">
        <v>34.506000520000001</v>
      </c>
      <c r="J117" s="2">
        <f>TREND(Calibration!$A$2:$A$4,Calibration!$B$2:$B$4,C117)</f>
        <v>354.33540221508383</v>
      </c>
      <c r="K117" s="2">
        <f>TREND(Calibration!$A$2:$A$4,Calibration!$C$2:$C$4,E117)</f>
        <v>422.60300392317981</v>
      </c>
      <c r="L117" s="2">
        <f>TREND(Calibration!$A$2:$A$4,Calibration!$D$2:$D$4,G117)</f>
        <v>460.17269745232346</v>
      </c>
    </row>
    <row r="118" spans="1:12" x14ac:dyDescent="0.25">
      <c r="A118">
        <v>579237</v>
      </c>
      <c r="B118">
        <v>14.885999679999999</v>
      </c>
      <c r="C118">
        <v>0.30368000000000001</v>
      </c>
      <c r="D118">
        <v>36.738998410000001</v>
      </c>
      <c r="E118">
        <v>0.24784</v>
      </c>
      <c r="F118">
        <v>36.061000819999997</v>
      </c>
      <c r="G118">
        <v>0.76149999999999995</v>
      </c>
      <c r="H118">
        <v>34.57400131</v>
      </c>
      <c r="J118" s="2">
        <f>TREND(Calibration!$A$2:$A$4,Calibration!$B$2:$B$4,C118)</f>
        <v>354.33540221508383</v>
      </c>
      <c r="K118" s="2">
        <f>TREND(Calibration!$A$2:$A$4,Calibration!$C$2:$C$4,E118)</f>
        <v>424.29885628845841</v>
      </c>
      <c r="L118" s="2">
        <f>TREND(Calibration!$A$2:$A$4,Calibration!$D$2:$D$4,G118)</f>
        <v>462.53357788392145</v>
      </c>
    </row>
    <row r="119" spans="1:12" x14ac:dyDescent="0.25">
      <c r="A119">
        <v>584228</v>
      </c>
      <c r="B119">
        <v>14.91899967</v>
      </c>
      <c r="C119">
        <v>0.30292001000000002</v>
      </c>
      <c r="D119">
        <v>36.734001159999998</v>
      </c>
      <c r="E119">
        <v>0.24767998999999999</v>
      </c>
      <c r="F119">
        <v>36.10400009</v>
      </c>
      <c r="G119">
        <v>0.76959997000000002</v>
      </c>
      <c r="H119">
        <v>34.501998899999997</v>
      </c>
      <c r="J119" s="2">
        <f>TREND(Calibration!$A$2:$A$4,Calibration!$B$2:$B$4,C119)</f>
        <v>350.96031664721477</v>
      </c>
      <c r="K119" s="2">
        <f>TREND(Calibration!$A$2:$A$4,Calibration!$C$2:$C$4,E119)</f>
        <v>423.06543202951184</v>
      </c>
      <c r="L119" s="2">
        <f>TREND(Calibration!$A$2:$A$4,Calibration!$D$2:$D$4,G119)</f>
        <v>467.5660020003042</v>
      </c>
    </row>
    <row r="120" spans="1:12" x14ac:dyDescent="0.25">
      <c r="A120">
        <v>589229</v>
      </c>
      <c r="B120">
        <v>14.902999879999999</v>
      </c>
      <c r="C120">
        <v>0.30897998999999998</v>
      </c>
      <c r="D120">
        <v>36.747001650000001</v>
      </c>
      <c r="E120">
        <v>0.24789</v>
      </c>
      <c r="F120">
        <v>36.076000209999997</v>
      </c>
      <c r="G120">
        <v>0.75880002999999996</v>
      </c>
      <c r="H120">
        <v>34.469001769999998</v>
      </c>
      <c r="J120" s="2">
        <f>TREND(Calibration!$A$2:$A$4,Calibration!$B$2:$B$4,C120)</f>
        <v>377.8724484378647</v>
      </c>
      <c r="K120" s="2">
        <f>TREND(Calibration!$A$2:$A$4,Calibration!$C$2:$C$4,E120)</f>
        <v>424.68427728056713</v>
      </c>
      <c r="L120" s="2">
        <f>TREND(Calibration!$A$2:$A$4,Calibration!$D$2:$D$4,G120)</f>
        <v>460.85611560424513</v>
      </c>
    </row>
    <row r="121" spans="1:12" x14ac:dyDescent="0.25">
      <c r="A121">
        <v>594229</v>
      </c>
      <c r="B121">
        <v>14.9090004</v>
      </c>
      <c r="C121">
        <v>0.30033000999999998</v>
      </c>
      <c r="D121">
        <v>36.758998869999999</v>
      </c>
      <c r="E121">
        <v>0.24789</v>
      </c>
      <c r="F121">
        <v>36.04700089</v>
      </c>
      <c r="G121">
        <v>0.76149999999999995</v>
      </c>
      <c r="H121">
        <v>34.465999600000004</v>
      </c>
      <c r="J121" s="2">
        <f>TREND(Calibration!$A$2:$A$4,Calibration!$B$2:$B$4,C121)</f>
        <v>339.45822896082223</v>
      </c>
      <c r="K121" s="2">
        <f>TREND(Calibration!$A$2:$A$4,Calibration!$C$2:$C$4,E121)</f>
        <v>424.68427728056713</v>
      </c>
      <c r="L121" s="2">
        <f>TREND(Calibration!$A$2:$A$4,Calibration!$D$2:$D$4,G121)</f>
        <v>462.53357788392145</v>
      </c>
    </row>
    <row r="122" spans="1:12" x14ac:dyDescent="0.25">
      <c r="A122">
        <v>599229</v>
      </c>
      <c r="B122">
        <v>14.89000034</v>
      </c>
      <c r="C122">
        <v>0.30307999000000002</v>
      </c>
      <c r="D122">
        <v>36.736999509999997</v>
      </c>
      <c r="E122">
        <v>0.24784</v>
      </c>
      <c r="F122">
        <v>36.056999210000001</v>
      </c>
      <c r="G122">
        <v>0.76419996999999995</v>
      </c>
      <c r="H122">
        <v>34.52099991</v>
      </c>
      <c r="J122" s="2">
        <f>TREND(Calibration!$A$2:$A$4,Calibration!$B$2:$B$4,C122)</f>
        <v>351.67078150747307</v>
      </c>
      <c r="K122" s="2">
        <f>TREND(Calibration!$A$2:$A$4,Calibration!$C$2:$C$4,E122)</f>
        <v>424.29885628845841</v>
      </c>
      <c r="L122" s="2">
        <f>TREND(Calibration!$A$2:$A$4,Calibration!$D$2:$D$4,G122)</f>
        <v>464.21104016359777</v>
      </c>
    </row>
    <row r="123" spans="1:12" x14ac:dyDescent="0.25">
      <c r="A123">
        <v>604229</v>
      </c>
      <c r="B123">
        <v>14.850999829999999</v>
      </c>
      <c r="C123">
        <v>0.30730000000000002</v>
      </c>
      <c r="D123">
        <v>36.769001009999997</v>
      </c>
      <c r="E123">
        <v>0.24789</v>
      </c>
      <c r="F123">
        <v>36.054000850000001</v>
      </c>
      <c r="G123">
        <v>0.76249999000000002</v>
      </c>
      <c r="H123">
        <v>34.511001589999999</v>
      </c>
      <c r="J123" s="2">
        <f>TREND(Calibration!$A$2:$A$4,Calibration!$B$2:$B$4,C123)</f>
        <v>370.41167921305328</v>
      </c>
      <c r="K123" s="2">
        <f>TREND(Calibration!$A$2:$A$4,Calibration!$C$2:$C$4,E123)</f>
        <v>424.68427728056713</v>
      </c>
      <c r="L123" s="2">
        <f>TREND(Calibration!$A$2:$A$4,Calibration!$D$2:$D$4,G123)</f>
        <v>463.1548609000489</v>
      </c>
    </row>
    <row r="124" spans="1:12" x14ac:dyDescent="0.25">
      <c r="A124">
        <v>609239</v>
      </c>
      <c r="B124">
        <v>14.9090004</v>
      </c>
      <c r="C124">
        <v>0.30579001</v>
      </c>
      <c r="D124">
        <v>36.7179985</v>
      </c>
      <c r="E124">
        <v>0.24784</v>
      </c>
      <c r="F124">
        <v>36.082000729999997</v>
      </c>
      <c r="G124">
        <v>0.77229999999999999</v>
      </c>
      <c r="H124">
        <v>34.562000269999999</v>
      </c>
      <c r="J124" s="2">
        <f>TREND(Calibration!$A$2:$A$4,Calibration!$B$2:$B$4,C124)</f>
        <v>363.7058732726764</v>
      </c>
      <c r="K124" s="2">
        <f>TREND(Calibration!$A$2:$A$4,Calibration!$C$2:$C$4,E124)</f>
        <v>424.29885628845841</v>
      </c>
      <c r="L124" s="2">
        <f>TREND(Calibration!$A$2:$A$4,Calibration!$D$2:$D$4,G124)</f>
        <v>469.24350155733424</v>
      </c>
    </row>
    <row r="125" spans="1:12" x14ac:dyDescent="0.25">
      <c r="A125">
        <v>614238</v>
      </c>
      <c r="B125">
        <v>14.95199966</v>
      </c>
      <c r="C125">
        <v>0.29951999000000001</v>
      </c>
      <c r="D125">
        <v>36.754001619999997</v>
      </c>
      <c r="E125">
        <v>0.24795</v>
      </c>
      <c r="F125">
        <v>36.133998869999999</v>
      </c>
      <c r="G125">
        <v>0.78410000000000002</v>
      </c>
      <c r="H125">
        <v>34.500999450000002</v>
      </c>
      <c r="J125" s="2">
        <f>TREND(Calibration!$A$2:$A$4,Calibration!$B$2:$B$4,C125)</f>
        <v>335.86096213930432</v>
      </c>
      <c r="K125" s="2">
        <f>TREND(Calibration!$A$2:$A$4,Calibration!$C$2:$C$4,E125)</f>
        <v>425.14678247109759</v>
      </c>
      <c r="L125" s="2">
        <f>TREND(Calibration!$A$2:$A$4,Calibration!$D$2:$D$4,G125)</f>
        <v>476.57471445976671</v>
      </c>
    </row>
    <row r="126" spans="1:12" x14ac:dyDescent="0.25">
      <c r="A126">
        <v>619230</v>
      </c>
      <c r="B126">
        <v>14.90600014</v>
      </c>
      <c r="C126">
        <v>0.30335000000000001</v>
      </c>
      <c r="D126">
        <v>36.7859993</v>
      </c>
      <c r="E126">
        <v>0.24789</v>
      </c>
      <c r="F126">
        <v>36.055000309999997</v>
      </c>
      <c r="G126">
        <v>0.77499998000000003</v>
      </c>
      <c r="H126">
        <v>34.504001619999997</v>
      </c>
      <c r="J126" s="2">
        <f>TREND(Calibration!$A$2:$A$4,Calibration!$B$2:$B$4,C126)</f>
        <v>352.86988525118068</v>
      </c>
      <c r="K126" s="2">
        <f>TREND(Calibration!$A$2:$A$4,Calibration!$C$2:$C$4,E126)</f>
        <v>424.68427728056713</v>
      </c>
      <c r="L126" s="2">
        <f>TREND(Calibration!$A$2:$A$4,Calibration!$D$2:$D$4,G126)</f>
        <v>470.92097004990285</v>
      </c>
    </row>
    <row r="127" spans="1:12" x14ac:dyDescent="0.25">
      <c r="A127">
        <v>624230</v>
      </c>
      <c r="B127">
        <v>14.89299965</v>
      </c>
      <c r="C127">
        <v>0.30303001000000002</v>
      </c>
      <c r="D127">
        <v>36.73500061</v>
      </c>
      <c r="E127">
        <v>0.24778998999999999</v>
      </c>
      <c r="F127">
        <v>36.063999180000003</v>
      </c>
      <c r="G127">
        <v>0.77710003000000005</v>
      </c>
      <c r="H127">
        <v>34.533000950000002</v>
      </c>
      <c r="J127" s="2">
        <f>TREND(Calibration!$A$2:$A$4,Calibration!$B$2:$B$4,C127)</f>
        <v>351.44882230184908</v>
      </c>
      <c r="K127" s="2">
        <f>TREND(Calibration!$A$2:$A$4,Calibration!$C$2:$C$4,E127)</f>
        <v>423.91335821215102</v>
      </c>
      <c r="L127" s="2">
        <f>TREND(Calibration!$A$2:$A$4,Calibration!$D$2:$D$4,G127)</f>
        <v>472.2257084953057</v>
      </c>
    </row>
    <row r="128" spans="1:12" x14ac:dyDescent="0.25">
      <c r="A128">
        <v>629372</v>
      </c>
      <c r="B128">
        <v>14.98200035</v>
      </c>
      <c r="C128">
        <v>0.29610999999999998</v>
      </c>
      <c r="D128">
        <v>36.759998320000001</v>
      </c>
      <c r="E128">
        <v>0.24789</v>
      </c>
      <c r="F128">
        <v>36.143001560000002</v>
      </c>
      <c r="G128">
        <v>0.78789997000000001</v>
      </c>
      <c r="H128">
        <v>34.52999878</v>
      </c>
      <c r="J128" s="2">
        <f>TREND(Calibration!$A$2:$A$4,Calibration!$B$2:$B$4,C128)</f>
        <v>320.71733125524202</v>
      </c>
      <c r="K128" s="2">
        <f>TREND(Calibration!$A$2:$A$4,Calibration!$C$2:$C$4,E128)</f>
        <v>424.68427728056713</v>
      </c>
      <c r="L128" s="2">
        <f>TREND(Calibration!$A$2:$A$4,Calibration!$D$2:$D$4,G128)</f>
        <v>478.9355948913647</v>
      </c>
    </row>
    <row r="129" spans="1:12" x14ac:dyDescent="0.25">
      <c r="A129">
        <v>634239</v>
      </c>
      <c r="B129">
        <v>14.975000380000001</v>
      </c>
      <c r="C129">
        <v>0.30107999000000002</v>
      </c>
      <c r="D129">
        <v>36.776000979999999</v>
      </c>
      <c r="E129">
        <v>0.248</v>
      </c>
      <c r="F129">
        <v>36.118999479999999</v>
      </c>
      <c r="G129">
        <v>0.79329996999999997</v>
      </c>
      <c r="H129">
        <v>34.590000150000002</v>
      </c>
      <c r="J129" s="2">
        <f>TREND(Calibration!$A$2:$A$4,Calibration!$B$2:$B$4,C129)</f>
        <v>342.78886051411996</v>
      </c>
      <c r="K129" s="2">
        <f>TREND(Calibration!$A$2:$A$4,Calibration!$C$2:$C$4,E129)</f>
        <v>425.53220346320632</v>
      </c>
      <c r="L129" s="2">
        <f>TREND(Calibration!$A$2:$A$4,Calibration!$D$2:$D$4,G129)</f>
        <v>482.29055672807101</v>
      </c>
    </row>
    <row r="130" spans="1:12" x14ac:dyDescent="0.25">
      <c r="A130">
        <v>639303</v>
      </c>
      <c r="B130">
        <v>14.94200039</v>
      </c>
      <c r="C130">
        <v>0.30384000999999999</v>
      </c>
      <c r="D130">
        <v>36.730998990000003</v>
      </c>
      <c r="E130">
        <v>0.24795</v>
      </c>
      <c r="F130">
        <v>36.078998570000003</v>
      </c>
      <c r="G130">
        <v>0.78789997000000001</v>
      </c>
      <c r="H130">
        <v>34.511001589999999</v>
      </c>
      <c r="J130" s="2">
        <f>TREND(Calibration!$A$2:$A$4,Calibration!$B$2:$B$4,C130)</f>
        <v>355.04600030415713</v>
      </c>
      <c r="K130" s="2">
        <f>TREND(Calibration!$A$2:$A$4,Calibration!$C$2:$C$4,E130)</f>
        <v>425.14678247109759</v>
      </c>
      <c r="L130" s="2">
        <f>TREND(Calibration!$A$2:$A$4,Calibration!$D$2:$D$4,G130)</f>
        <v>478.9355948913647</v>
      </c>
    </row>
    <row r="131" spans="1:12" x14ac:dyDescent="0.25">
      <c r="A131">
        <v>644229</v>
      </c>
      <c r="B131">
        <v>14.90600014</v>
      </c>
      <c r="C131">
        <v>0.30232998999999999</v>
      </c>
      <c r="D131">
        <v>36.726001740000001</v>
      </c>
      <c r="E131">
        <v>0.24789</v>
      </c>
      <c r="F131">
        <v>36.085998539999999</v>
      </c>
      <c r="G131">
        <v>0.78789997000000001</v>
      </c>
      <c r="H131">
        <v>34.539001460000001</v>
      </c>
      <c r="J131" s="2">
        <f>TREND(Calibration!$A$2:$A$4,Calibration!$B$2:$B$4,C131)</f>
        <v>348.34006113496548</v>
      </c>
      <c r="K131" s="2">
        <f>TREND(Calibration!$A$2:$A$4,Calibration!$C$2:$C$4,E131)</f>
        <v>424.68427728056713</v>
      </c>
      <c r="L131" s="2">
        <f>TREND(Calibration!$A$2:$A$4,Calibration!$D$2:$D$4,G131)</f>
        <v>478.9355948913647</v>
      </c>
    </row>
    <row r="132" spans="1:12" x14ac:dyDescent="0.25">
      <c r="A132">
        <v>649230</v>
      </c>
      <c r="B132">
        <v>14.86699963</v>
      </c>
      <c r="C132">
        <v>0.30318999000000002</v>
      </c>
      <c r="D132">
        <v>36.737998959999999</v>
      </c>
      <c r="E132">
        <v>0.24789</v>
      </c>
      <c r="F132">
        <v>36.109001159999998</v>
      </c>
      <c r="G132">
        <v>0.79170001000000001</v>
      </c>
      <c r="H132">
        <v>34.581001280000002</v>
      </c>
      <c r="J132" s="2">
        <f>TREND(Calibration!$A$2:$A$4,Calibration!$B$2:$B$4,C132)</f>
        <v>352.1592871621076</v>
      </c>
      <c r="K132" s="2">
        <f>TREND(Calibration!$A$2:$A$4,Calibration!$C$2:$C$4,E132)</f>
        <v>424.68427728056713</v>
      </c>
      <c r="L132" s="2">
        <f>TREND(Calibration!$A$2:$A$4,Calibration!$D$2:$D$4,G132)</f>
        <v>481.29651881320871</v>
      </c>
    </row>
    <row r="133" spans="1:12" x14ac:dyDescent="0.25">
      <c r="A133">
        <v>654229</v>
      </c>
      <c r="B133">
        <v>14.8579998</v>
      </c>
      <c r="C133">
        <v>0.30307999000000002</v>
      </c>
      <c r="D133">
        <v>36.707000729999997</v>
      </c>
      <c r="E133">
        <v>0.24789</v>
      </c>
      <c r="F133">
        <v>36.127998349999999</v>
      </c>
      <c r="G133">
        <v>0.79930000999999995</v>
      </c>
      <c r="H133">
        <v>34.587001800000003</v>
      </c>
      <c r="J133" s="2">
        <f>TREND(Calibration!$A$2:$A$4,Calibration!$B$2:$B$4,C133)</f>
        <v>351.67078150747307</v>
      </c>
      <c r="K133" s="2">
        <f>TREND(Calibration!$A$2:$A$4,Calibration!$C$2:$C$4,E133)</f>
        <v>424.68427728056713</v>
      </c>
      <c r="L133" s="2">
        <f>TREND(Calibration!$A$2:$A$4,Calibration!$D$2:$D$4,G133)</f>
        <v>486.01831695375836</v>
      </c>
    </row>
    <row r="134" spans="1:12" x14ac:dyDescent="0.25">
      <c r="A134">
        <v>659230</v>
      </c>
      <c r="B134">
        <v>14.84599972</v>
      </c>
      <c r="C134">
        <v>0.30179</v>
      </c>
      <c r="D134">
        <v>36.738998410000001</v>
      </c>
      <c r="E134">
        <v>0.24789</v>
      </c>
      <c r="F134">
        <v>36.140998840000002</v>
      </c>
      <c r="G134">
        <v>0.81220000999999997</v>
      </c>
      <c r="H134">
        <v>34.5929985</v>
      </c>
      <c r="J134" s="2">
        <f>TREND(Calibration!$A$2:$A$4,Calibration!$B$2:$B$4,C134)</f>
        <v>345.94198687636526</v>
      </c>
      <c r="K134" s="2">
        <f>TREND(Calibration!$A$2:$A$4,Calibration!$C$2:$C$4,E134)</f>
        <v>424.68427728056713</v>
      </c>
      <c r="L134" s="2">
        <f>TREND(Calibration!$A$2:$A$4,Calibration!$D$2:$D$4,G134)</f>
        <v>494.0329480081125</v>
      </c>
    </row>
    <row r="135" spans="1:12" x14ac:dyDescent="0.25">
      <c r="A135">
        <v>664229</v>
      </c>
      <c r="B135">
        <v>14.84899998</v>
      </c>
      <c r="C135">
        <v>0.30275999999999997</v>
      </c>
      <c r="D135">
        <v>36.707000729999997</v>
      </c>
      <c r="E135">
        <v>0.24784</v>
      </c>
      <c r="F135">
        <v>36.144001009999997</v>
      </c>
      <c r="G135">
        <v>0.81220000999999997</v>
      </c>
      <c r="H135">
        <v>34.57400131</v>
      </c>
      <c r="J135" s="2">
        <f>TREND(Calibration!$A$2:$A$4,Calibration!$B$2:$B$4,C135)</f>
        <v>350.24971855814124</v>
      </c>
      <c r="K135" s="2">
        <f>TREND(Calibration!$A$2:$A$4,Calibration!$C$2:$C$4,E135)</f>
        <v>424.29885628845841</v>
      </c>
      <c r="L135" s="2">
        <f>TREND(Calibration!$A$2:$A$4,Calibration!$D$2:$D$4,G135)</f>
        <v>494.0329480081125</v>
      </c>
    </row>
    <row r="136" spans="1:12" x14ac:dyDescent="0.25">
      <c r="A136">
        <v>669229</v>
      </c>
      <c r="B136">
        <v>14.87699986</v>
      </c>
      <c r="C136">
        <v>0.30379</v>
      </c>
      <c r="D136">
        <v>36.694000240000001</v>
      </c>
      <c r="E136">
        <v>0.24789</v>
      </c>
      <c r="F136">
        <v>36.127998349999999</v>
      </c>
      <c r="G136">
        <v>0.81440002</v>
      </c>
      <c r="H136">
        <v>34.568000789999999</v>
      </c>
      <c r="J136" s="2">
        <f>TREND(Calibration!$A$2:$A$4,Calibration!$B$2:$B$4,C136)</f>
        <v>354.82390786971837</v>
      </c>
      <c r="K136" s="2">
        <f>TREND(Calibration!$A$2:$A$4,Calibration!$C$2:$C$4,E136)</f>
        <v>424.68427728056713</v>
      </c>
      <c r="L136" s="2">
        <f>TREND(Calibration!$A$2:$A$4,Calibration!$D$2:$D$4,G136)</f>
        <v>495.39979052484819</v>
      </c>
    </row>
    <row r="137" spans="1:12" x14ac:dyDescent="0.25">
      <c r="A137">
        <v>674230</v>
      </c>
      <c r="B137">
        <v>14.873999599999999</v>
      </c>
      <c r="C137">
        <v>0.29833000999999998</v>
      </c>
      <c r="D137">
        <v>36.73500061</v>
      </c>
      <c r="E137">
        <v>0.24784</v>
      </c>
      <c r="F137">
        <v>36.133998869999999</v>
      </c>
      <c r="G137">
        <v>0.81709999</v>
      </c>
      <c r="H137">
        <v>34.594001769999998</v>
      </c>
      <c r="J137" s="2">
        <f>TREND(Calibration!$A$2:$A$4,Calibration!$B$2:$B$4,C137)</f>
        <v>330.57630796746912</v>
      </c>
      <c r="K137" s="2">
        <f>TREND(Calibration!$A$2:$A$4,Calibration!$C$2:$C$4,E137)</f>
        <v>424.29885628845841</v>
      </c>
      <c r="L137" s="2">
        <f>TREND(Calibration!$A$2:$A$4,Calibration!$D$2:$D$4,G137)</f>
        <v>497.07725280452451</v>
      </c>
    </row>
    <row r="138" spans="1:12" x14ac:dyDescent="0.25">
      <c r="A138">
        <v>679230</v>
      </c>
      <c r="B138">
        <v>14.92099953</v>
      </c>
      <c r="C138">
        <v>0.29887000000000002</v>
      </c>
      <c r="D138">
        <v>36.72900009</v>
      </c>
      <c r="E138">
        <v>0.24784</v>
      </c>
      <c r="F138">
        <v>36.16999817</v>
      </c>
      <c r="G138">
        <v>0.81760001000000004</v>
      </c>
      <c r="H138">
        <v>34.54499817</v>
      </c>
      <c r="J138" s="2">
        <f>TREND(Calibration!$A$2:$A$4,Calibration!$B$2:$B$4,C138)</f>
        <v>332.97438222606957</v>
      </c>
      <c r="K138" s="2">
        <f>TREND(Calibration!$A$2:$A$4,Calibration!$C$2:$C$4,E138)</f>
        <v>424.29885628845841</v>
      </c>
      <c r="L138" s="2">
        <f>TREND(Calibration!$A$2:$A$4,Calibration!$D$2:$D$4,G138)</f>
        <v>497.38790984481892</v>
      </c>
    </row>
    <row r="139" spans="1:12" x14ac:dyDescent="0.25">
      <c r="A139">
        <v>684229</v>
      </c>
      <c r="B139">
        <v>14.911000250000001</v>
      </c>
      <c r="C139">
        <v>0.29870998999999998</v>
      </c>
      <c r="D139">
        <v>36.751998899999997</v>
      </c>
      <c r="E139">
        <v>0.24795</v>
      </c>
      <c r="F139">
        <v>36.140998840000002</v>
      </c>
      <c r="G139">
        <v>0.82090001999999995</v>
      </c>
      <c r="H139">
        <v>34.515998840000002</v>
      </c>
      <c r="J139" s="2">
        <f>TREND(Calibration!$A$2:$A$4,Calibration!$B$2:$B$4,C139)</f>
        <v>332.26378413699626</v>
      </c>
      <c r="K139" s="2">
        <f>TREND(Calibration!$A$2:$A$4,Calibration!$C$2:$C$4,E139)</f>
        <v>425.14678247109759</v>
      </c>
      <c r="L139" s="2">
        <f>TREND(Calibration!$A$2:$A$4,Calibration!$D$2:$D$4,G139)</f>
        <v>499.43817051347617</v>
      </c>
    </row>
    <row r="140" spans="1:12" x14ac:dyDescent="0.25">
      <c r="A140">
        <v>689240</v>
      </c>
      <c r="B140">
        <v>14.928999900000001</v>
      </c>
      <c r="C140">
        <v>0.30053999999999997</v>
      </c>
      <c r="D140">
        <v>36.730998990000003</v>
      </c>
      <c r="E140">
        <v>0.24784</v>
      </c>
      <c r="F140">
        <v>36.158000950000002</v>
      </c>
      <c r="G140">
        <v>0.82789999000000003</v>
      </c>
      <c r="H140">
        <v>34.513999939999998</v>
      </c>
      <c r="J140" s="2">
        <f>TREND(Calibration!$A$2:$A$4,Calibration!$B$2:$B$4,C140)</f>
        <v>340.39078625551929</v>
      </c>
      <c r="K140" s="2">
        <f>TREND(Calibration!$A$2:$A$4,Calibration!$C$2:$C$4,E140)</f>
        <v>424.29885628845841</v>
      </c>
      <c r="L140" s="2">
        <f>TREND(Calibration!$A$2:$A$4,Calibration!$D$2:$D$4,G140)</f>
        <v>503.78717647793724</v>
      </c>
    </row>
    <row r="141" spans="1:12" x14ac:dyDescent="0.25">
      <c r="A141">
        <v>694238</v>
      </c>
      <c r="B141">
        <v>14.91899967</v>
      </c>
      <c r="C141">
        <v>0.30146000000000001</v>
      </c>
      <c r="D141">
        <v>36.747001650000001</v>
      </c>
      <c r="E141">
        <v>0.24784</v>
      </c>
      <c r="F141">
        <v>36.073001859999998</v>
      </c>
      <c r="G141">
        <v>0.81489997999999997</v>
      </c>
      <c r="H141">
        <v>34.546001429999997</v>
      </c>
      <c r="J141" s="2">
        <f>TREND(Calibration!$A$2:$A$4,Calibration!$B$2:$B$4,C141)</f>
        <v>344.47646991246188</v>
      </c>
      <c r="K141" s="2">
        <f>TREND(Calibration!$A$2:$A$4,Calibration!$C$2:$C$4,E141)</f>
        <v>424.29885628845841</v>
      </c>
      <c r="L141" s="2">
        <f>TREND(Calibration!$A$2:$A$4,Calibration!$D$2:$D$4,G141)</f>
        <v>495.71041028778882</v>
      </c>
    </row>
    <row r="142" spans="1:12" x14ac:dyDescent="0.25">
      <c r="A142">
        <v>699229</v>
      </c>
      <c r="B142">
        <v>14.97099972</v>
      </c>
      <c r="C142">
        <v>0.30237999999999998</v>
      </c>
      <c r="D142">
        <v>36.743000029999997</v>
      </c>
      <c r="E142">
        <v>0.24789</v>
      </c>
      <c r="F142">
        <v>36.146999360000002</v>
      </c>
      <c r="G142">
        <v>0.82789999000000003</v>
      </c>
      <c r="H142">
        <v>34.561000819999997</v>
      </c>
      <c r="J142" s="2">
        <f>TREND(Calibration!$A$2:$A$4,Calibration!$B$2:$B$4,C142)</f>
        <v>348.56215356940424</v>
      </c>
      <c r="K142" s="2">
        <f>TREND(Calibration!$A$2:$A$4,Calibration!$C$2:$C$4,E142)</f>
        <v>424.68427728056713</v>
      </c>
      <c r="L142" s="2">
        <f>TREND(Calibration!$A$2:$A$4,Calibration!$D$2:$D$4,G142)</f>
        <v>503.78717647793724</v>
      </c>
    </row>
    <row r="143" spans="1:12" x14ac:dyDescent="0.25">
      <c r="A143">
        <v>704230</v>
      </c>
      <c r="B143">
        <v>15.005000109999999</v>
      </c>
      <c r="C143">
        <v>0.30237999999999998</v>
      </c>
      <c r="D143">
        <v>36.724998470000003</v>
      </c>
      <c r="E143">
        <v>0.24789</v>
      </c>
      <c r="F143">
        <v>36.176998140000002</v>
      </c>
      <c r="G143">
        <v>0.82520002000000003</v>
      </c>
      <c r="H143">
        <v>34.490001679999999</v>
      </c>
      <c r="J143" s="2">
        <f>TREND(Calibration!$A$2:$A$4,Calibration!$B$2:$B$4,C143)</f>
        <v>348.56215356940424</v>
      </c>
      <c r="K143" s="2">
        <f>TREND(Calibration!$A$2:$A$4,Calibration!$C$2:$C$4,E143)</f>
        <v>424.68427728056713</v>
      </c>
      <c r="L143" s="2">
        <f>TREND(Calibration!$A$2:$A$4,Calibration!$D$2:$D$4,G143)</f>
        <v>502.10971419826092</v>
      </c>
    </row>
    <row r="144" spans="1:12" x14ac:dyDescent="0.25">
      <c r="A144">
        <v>709230</v>
      </c>
      <c r="B144">
        <v>14.94999981</v>
      </c>
      <c r="C144">
        <v>0.30237999999999998</v>
      </c>
      <c r="D144">
        <v>36.738998410000001</v>
      </c>
      <c r="E144">
        <v>0.24795</v>
      </c>
      <c r="F144">
        <v>36.138000490000003</v>
      </c>
      <c r="G144">
        <v>0.82630002000000002</v>
      </c>
      <c r="H144">
        <v>34.462001800000003</v>
      </c>
      <c r="J144" s="2">
        <f>TREND(Calibration!$A$2:$A$4,Calibration!$B$2:$B$4,C144)</f>
        <v>348.56215356940424</v>
      </c>
      <c r="K144" s="2">
        <f>TREND(Calibration!$A$2:$A$4,Calibration!$C$2:$C$4,E144)</f>
        <v>425.14678247109759</v>
      </c>
      <c r="L144" s="2">
        <f>TREND(Calibration!$A$2:$A$4,Calibration!$D$2:$D$4,G144)</f>
        <v>502.79313235018265</v>
      </c>
    </row>
    <row r="145" spans="1:12" x14ac:dyDescent="0.25">
      <c r="A145">
        <v>714229</v>
      </c>
      <c r="B145">
        <v>14.94200039</v>
      </c>
      <c r="C145">
        <v>0.30303001000000002</v>
      </c>
      <c r="D145">
        <v>36.754001619999997</v>
      </c>
      <c r="E145">
        <v>0.24789</v>
      </c>
      <c r="F145">
        <v>36.120998380000003</v>
      </c>
      <c r="G145">
        <v>0.82029998000000004</v>
      </c>
      <c r="H145">
        <v>34.44900131</v>
      </c>
      <c r="J145" s="2">
        <f>TREND(Calibration!$A$2:$A$4,Calibration!$B$2:$B$4,C145)</f>
        <v>351.44882230184908</v>
      </c>
      <c r="K145" s="2">
        <f>TREND(Calibration!$A$2:$A$4,Calibration!$C$2:$C$4,E145)</f>
        <v>424.68427728056713</v>
      </c>
      <c r="L145" s="2">
        <f>TREND(Calibration!$A$2:$A$4,Calibration!$D$2:$D$4,G145)</f>
        <v>499.06537212449524</v>
      </c>
    </row>
    <row r="146" spans="1:12" x14ac:dyDescent="0.25">
      <c r="A146">
        <v>719230</v>
      </c>
      <c r="B146">
        <v>14.97900009</v>
      </c>
      <c r="C146">
        <v>0.30470999999999998</v>
      </c>
      <c r="D146">
        <v>36.722999569999999</v>
      </c>
      <c r="E146">
        <v>0.24789</v>
      </c>
      <c r="F146">
        <v>36.116001130000001</v>
      </c>
      <c r="G146">
        <v>0.82090001999999995</v>
      </c>
      <c r="H146">
        <v>34.445999149999999</v>
      </c>
      <c r="J146" s="2">
        <f>TREND(Calibration!$A$2:$A$4,Calibration!$B$2:$B$4,C146)</f>
        <v>358.90959152666073</v>
      </c>
      <c r="K146" s="2">
        <f>TREND(Calibration!$A$2:$A$4,Calibration!$C$2:$C$4,E146)</f>
        <v>424.68427728056713</v>
      </c>
      <c r="L146" s="2">
        <f>TREND(Calibration!$A$2:$A$4,Calibration!$D$2:$D$4,G146)</f>
        <v>499.43817051347617</v>
      </c>
    </row>
    <row r="147" spans="1:12" x14ac:dyDescent="0.25">
      <c r="A147">
        <v>724230</v>
      </c>
      <c r="B147">
        <v>15.04699993</v>
      </c>
      <c r="C147">
        <v>0.31043999999999999</v>
      </c>
      <c r="D147">
        <v>36.733001710000003</v>
      </c>
      <c r="E147">
        <v>0.24784</v>
      </c>
      <c r="F147">
        <v>36.113998410000001</v>
      </c>
      <c r="G147">
        <v>0.82190001000000001</v>
      </c>
      <c r="H147">
        <v>34.416000369999999</v>
      </c>
      <c r="J147" s="2">
        <f>TREND(Calibration!$A$2:$A$4,Calibration!$B$2:$B$4,C147)</f>
        <v>384.35629517261759</v>
      </c>
      <c r="K147" s="2">
        <f>TREND(Calibration!$A$2:$A$4,Calibration!$C$2:$C$4,E147)</f>
        <v>424.29885628845841</v>
      </c>
      <c r="L147" s="2">
        <f>TREND(Calibration!$A$2:$A$4,Calibration!$D$2:$D$4,G147)</f>
        <v>500.05945352960362</v>
      </c>
    </row>
    <row r="148" spans="1:12" x14ac:dyDescent="0.25">
      <c r="A148">
        <v>729229</v>
      </c>
      <c r="B148">
        <v>15.065999980000001</v>
      </c>
      <c r="C148">
        <v>0.30599999</v>
      </c>
      <c r="D148">
        <v>36.749000549999998</v>
      </c>
      <c r="E148">
        <v>0.24789</v>
      </c>
      <c r="F148">
        <v>36.091999049999998</v>
      </c>
      <c r="G148">
        <v>0.82139998999999997</v>
      </c>
      <c r="H148">
        <v>34.437999730000001</v>
      </c>
      <c r="J148" s="2">
        <f>TREND(Calibration!$A$2:$A$4,Calibration!$B$2:$B$4,C148)</f>
        <v>364.63838615776854</v>
      </c>
      <c r="K148" s="2">
        <f>TREND(Calibration!$A$2:$A$4,Calibration!$C$2:$C$4,E148)</f>
        <v>424.68427728056713</v>
      </c>
      <c r="L148" s="2">
        <f>TREND(Calibration!$A$2:$A$4,Calibration!$D$2:$D$4,G148)</f>
        <v>499.7487964893092</v>
      </c>
    </row>
    <row r="149" spans="1:12" x14ac:dyDescent="0.25">
      <c r="A149">
        <v>734237</v>
      </c>
      <c r="B149">
        <v>15.05799961</v>
      </c>
      <c r="C149">
        <v>0.30259999999999998</v>
      </c>
      <c r="D149">
        <v>36.738998410000001</v>
      </c>
      <c r="E149">
        <v>0.24784</v>
      </c>
      <c r="F149">
        <v>36.147998809999997</v>
      </c>
      <c r="G149">
        <v>0.83109999000000001</v>
      </c>
      <c r="H149">
        <v>34.513000490000003</v>
      </c>
      <c r="J149" s="2">
        <f>TREND(Calibration!$A$2:$A$4,Calibration!$B$2:$B$4,C149)</f>
        <v>349.53916487867309</v>
      </c>
      <c r="K149" s="2">
        <f>TREND(Calibration!$A$2:$A$4,Calibration!$C$2:$C$4,E149)</f>
        <v>424.29885628845841</v>
      </c>
      <c r="L149" s="2">
        <f>TREND(Calibration!$A$2:$A$4,Calibration!$D$2:$D$4,G149)</f>
        <v>505.77530201080026</v>
      </c>
    </row>
    <row r="150" spans="1:12" x14ac:dyDescent="0.25">
      <c r="A150">
        <v>739240</v>
      </c>
      <c r="B150">
        <v>15.0170002</v>
      </c>
      <c r="C150">
        <v>0.30173000999999999</v>
      </c>
      <c r="D150">
        <v>36.743000029999997</v>
      </c>
      <c r="E150">
        <v>0.24789</v>
      </c>
      <c r="F150">
        <v>36.101001740000001</v>
      </c>
      <c r="G150">
        <v>0.82569999000000005</v>
      </c>
      <c r="H150">
        <v>34.560001370000002</v>
      </c>
      <c r="J150" s="2">
        <f>TREND(Calibration!$A$2:$A$4,Calibration!$B$2:$B$4,C150)</f>
        <v>345.67557365616949</v>
      </c>
      <c r="K150" s="2">
        <f>TREND(Calibration!$A$2:$A$4,Calibration!$C$2:$C$4,E150)</f>
        <v>424.68427728056713</v>
      </c>
      <c r="L150" s="2">
        <f>TREND(Calibration!$A$2:$A$4,Calibration!$D$2:$D$4,G150)</f>
        <v>502.42034017409389</v>
      </c>
    </row>
    <row r="151" spans="1:12" x14ac:dyDescent="0.25">
      <c r="A151">
        <v>744229</v>
      </c>
      <c r="B151">
        <v>15.010999679999999</v>
      </c>
      <c r="C151">
        <v>0.30195000999999999</v>
      </c>
      <c r="D151">
        <v>36.729999540000001</v>
      </c>
      <c r="E151">
        <v>0.24822</v>
      </c>
      <c r="F151">
        <v>36.111000060000002</v>
      </c>
      <c r="G151">
        <v>0.83219999</v>
      </c>
      <c r="H151">
        <v>34.537998199999997</v>
      </c>
      <c r="J151" s="2">
        <f>TREND(Calibration!$A$2:$A$4,Calibration!$B$2:$B$4,C151)</f>
        <v>346.65258496543834</v>
      </c>
      <c r="K151" s="2">
        <f>TREND(Calibration!$A$2:$A$4,Calibration!$C$2:$C$4,E151)</f>
        <v>427.22805582848491</v>
      </c>
      <c r="L151" s="2">
        <f>TREND(Calibration!$A$2:$A$4,Calibration!$D$2:$D$4,G151)</f>
        <v>506.45872016272199</v>
      </c>
    </row>
    <row r="152" spans="1:12" x14ac:dyDescent="0.25">
      <c r="A152">
        <v>749246</v>
      </c>
      <c r="B152">
        <v>15.024000170000001</v>
      </c>
      <c r="C152">
        <v>0.30237999999999998</v>
      </c>
      <c r="D152">
        <v>36.780998230000002</v>
      </c>
      <c r="E152">
        <v>0.24822</v>
      </c>
      <c r="F152">
        <v>36.113998410000001</v>
      </c>
      <c r="G152">
        <v>0.82730000999999997</v>
      </c>
      <c r="H152">
        <v>34.479999540000001</v>
      </c>
      <c r="J152" s="2">
        <f>TREND(Calibration!$A$2:$A$4,Calibration!$B$2:$B$4,C152)</f>
        <v>348.56215356940424</v>
      </c>
      <c r="K152" s="2">
        <f>TREND(Calibration!$A$2:$A$4,Calibration!$C$2:$C$4,E152)</f>
        <v>427.22805582848491</v>
      </c>
      <c r="L152" s="2">
        <f>TREND(Calibration!$A$2:$A$4,Calibration!$D$2:$D$4,G152)</f>
        <v>503.41441536630998</v>
      </c>
    </row>
    <row r="153" spans="1:12" x14ac:dyDescent="0.25">
      <c r="A153">
        <v>754230</v>
      </c>
      <c r="B153">
        <v>15.04800034</v>
      </c>
      <c r="C153">
        <v>0.30053999999999997</v>
      </c>
      <c r="D153">
        <v>36.786998750000002</v>
      </c>
      <c r="E153">
        <v>0.24826999999999999</v>
      </c>
      <c r="F153">
        <v>36.155998230000002</v>
      </c>
      <c r="G153">
        <v>0.83219999</v>
      </c>
      <c r="H153">
        <v>34.569000240000001</v>
      </c>
      <c r="J153" s="2">
        <f>TREND(Calibration!$A$2:$A$4,Calibration!$B$2:$B$4,C153)</f>
        <v>340.39078625551929</v>
      </c>
      <c r="K153" s="2">
        <f>TREND(Calibration!$A$2:$A$4,Calibration!$C$2:$C$4,E153)</f>
        <v>427.61347682059341</v>
      </c>
      <c r="L153" s="2">
        <f>TREND(Calibration!$A$2:$A$4,Calibration!$D$2:$D$4,G153)</f>
        <v>506.45872016272199</v>
      </c>
    </row>
    <row r="154" spans="1:12" x14ac:dyDescent="0.25">
      <c r="A154">
        <v>759230</v>
      </c>
      <c r="B154">
        <v>15.041000370000001</v>
      </c>
      <c r="C154">
        <v>0.30388999</v>
      </c>
      <c r="D154">
        <v>36.755001069999999</v>
      </c>
      <c r="E154">
        <v>0.24815999999999999</v>
      </c>
      <c r="F154">
        <v>36.191001890000003</v>
      </c>
      <c r="G154">
        <v>0.83539998999999998</v>
      </c>
      <c r="H154">
        <v>34.576000209999997</v>
      </c>
      <c r="J154" s="2">
        <f>TREND(Calibration!$A$2:$A$4,Calibration!$B$2:$B$4,C154)</f>
        <v>355.26795950978089</v>
      </c>
      <c r="K154" s="2">
        <f>TREND(Calibration!$A$2:$A$4,Calibration!$C$2:$C$4,E154)</f>
        <v>426.76555063795422</v>
      </c>
      <c r="L154" s="2">
        <f>TREND(Calibration!$A$2:$A$4,Calibration!$D$2:$D$4,G154)</f>
        <v>508.44684569558501</v>
      </c>
    </row>
    <row r="155" spans="1:12" x14ac:dyDescent="0.25">
      <c r="A155">
        <v>764229</v>
      </c>
      <c r="B155">
        <v>15.053999900000001</v>
      </c>
      <c r="C155">
        <v>0.30264999999999997</v>
      </c>
      <c r="D155">
        <v>36.77999878</v>
      </c>
      <c r="E155">
        <v>0.24815999999999999</v>
      </c>
      <c r="F155">
        <v>36.194000240000001</v>
      </c>
      <c r="G155">
        <v>0.84350002000000002</v>
      </c>
      <c r="H155">
        <v>34.54700089</v>
      </c>
      <c r="J155" s="2">
        <f>TREND(Calibration!$A$2:$A$4,Calibration!$B$2:$B$4,C155)</f>
        <v>349.76121290350693</v>
      </c>
      <c r="K155" s="2">
        <f>TREND(Calibration!$A$2:$A$4,Calibration!$C$2:$C$4,E155)</f>
        <v>426.76555063795422</v>
      </c>
      <c r="L155" s="2">
        <f>TREND(Calibration!$A$2:$A$4,Calibration!$D$2:$D$4,G155)</f>
        <v>513.47930708932142</v>
      </c>
    </row>
    <row r="156" spans="1:12" x14ac:dyDescent="0.25">
      <c r="A156">
        <v>769229</v>
      </c>
      <c r="B156">
        <v>15.02000046</v>
      </c>
      <c r="C156">
        <v>0.30298001000000002</v>
      </c>
      <c r="D156">
        <v>36.784999849999998</v>
      </c>
      <c r="E156">
        <v>0.24822</v>
      </c>
      <c r="F156">
        <v>36.180999759999999</v>
      </c>
      <c r="G156">
        <v>0.84460002000000001</v>
      </c>
      <c r="H156">
        <v>34.543998719999998</v>
      </c>
      <c r="J156" s="2">
        <f>TREND(Calibration!$A$2:$A$4,Calibration!$B$2:$B$4,C156)</f>
        <v>351.22677427701524</v>
      </c>
      <c r="K156" s="2">
        <f>TREND(Calibration!$A$2:$A$4,Calibration!$C$2:$C$4,E156)</f>
        <v>427.22805582848491</v>
      </c>
      <c r="L156" s="2">
        <f>TREND(Calibration!$A$2:$A$4,Calibration!$D$2:$D$4,G156)</f>
        <v>514.16272524124315</v>
      </c>
    </row>
    <row r="157" spans="1:12" x14ac:dyDescent="0.25">
      <c r="A157">
        <v>774229</v>
      </c>
      <c r="B157">
        <v>15.00599957</v>
      </c>
      <c r="C157">
        <v>0.30410999</v>
      </c>
      <c r="D157">
        <v>36.777999880000003</v>
      </c>
      <c r="E157">
        <v>0.24822</v>
      </c>
      <c r="F157">
        <v>36.180999759999999</v>
      </c>
      <c r="G157">
        <v>0.84840000000000004</v>
      </c>
      <c r="H157">
        <v>34.479999540000001</v>
      </c>
      <c r="J157" s="2">
        <f>TREND(Calibration!$A$2:$A$4,Calibration!$B$2:$B$4,C157)</f>
        <v>356.24497081904974</v>
      </c>
      <c r="K157" s="2">
        <f>TREND(Calibration!$A$2:$A$4,Calibration!$C$2:$C$4,E157)</f>
        <v>427.22805582848491</v>
      </c>
      <c r="L157" s="2">
        <f>TREND(Calibration!$A$2:$A$4,Calibration!$D$2:$D$4,G157)</f>
        <v>516.52361188573343</v>
      </c>
    </row>
    <row r="158" spans="1:12" x14ac:dyDescent="0.25">
      <c r="A158">
        <v>779252</v>
      </c>
      <c r="B158">
        <v>14.99600029</v>
      </c>
      <c r="C158">
        <v>0.30735001000000001</v>
      </c>
      <c r="D158">
        <v>36.75</v>
      </c>
      <c r="E158">
        <v>0.24784</v>
      </c>
      <c r="F158">
        <v>36.14599991</v>
      </c>
      <c r="G158">
        <v>0.84299999000000003</v>
      </c>
      <c r="H158">
        <v>34.567001339999997</v>
      </c>
      <c r="J158" s="2">
        <f>TREND(Calibration!$A$2:$A$4,Calibration!$B$2:$B$4,C158)</f>
        <v>370.63377164749204</v>
      </c>
      <c r="K158" s="2">
        <f>TREND(Calibration!$A$2:$A$4,Calibration!$C$2:$C$4,E158)</f>
        <v>424.29885628845841</v>
      </c>
      <c r="L158" s="2">
        <f>TREND(Calibration!$A$2:$A$4,Calibration!$D$2:$D$4,G158)</f>
        <v>513.16864383613472</v>
      </c>
    </row>
    <row r="159" spans="1:12" x14ac:dyDescent="0.25">
      <c r="A159">
        <v>784231</v>
      </c>
      <c r="B159">
        <v>15.057000159999999</v>
      </c>
      <c r="C159">
        <v>0.30237999999999998</v>
      </c>
      <c r="D159">
        <v>36.77999878</v>
      </c>
      <c r="E159">
        <v>0.24778998999999999</v>
      </c>
      <c r="F159">
        <v>36.191001890000003</v>
      </c>
      <c r="G159">
        <v>0.84570003000000005</v>
      </c>
      <c r="H159">
        <v>34.536998750000002</v>
      </c>
      <c r="J159" s="2">
        <f>TREND(Calibration!$A$2:$A$4,Calibration!$B$2:$B$4,C159)</f>
        <v>348.56215356940424</v>
      </c>
      <c r="K159" s="2">
        <f>TREND(Calibration!$A$2:$A$4,Calibration!$C$2:$C$4,E159)</f>
        <v>423.91335821215102</v>
      </c>
      <c r="L159" s="2">
        <f>TREND(Calibration!$A$2:$A$4,Calibration!$D$2:$D$4,G159)</f>
        <v>514.84614960605711</v>
      </c>
    </row>
    <row r="160" spans="1:12" x14ac:dyDescent="0.25">
      <c r="A160">
        <v>789238</v>
      </c>
      <c r="B160">
        <v>14.96800041</v>
      </c>
      <c r="C160">
        <v>0.30226999999999998</v>
      </c>
      <c r="D160">
        <v>36.787998199999997</v>
      </c>
      <c r="E160">
        <v>0.24795</v>
      </c>
      <c r="F160">
        <v>36.108001710000003</v>
      </c>
      <c r="G160">
        <v>0.84789996999999995</v>
      </c>
      <c r="H160">
        <v>34.556999210000001</v>
      </c>
      <c r="J160" s="2">
        <f>TREND(Calibration!$A$2:$A$4,Calibration!$B$2:$B$4,C160)</f>
        <v>348.07364791476994</v>
      </c>
      <c r="K160" s="2">
        <f>TREND(Calibration!$A$2:$A$4,Calibration!$C$2:$C$4,E160)</f>
        <v>425.14678247109759</v>
      </c>
      <c r="L160" s="2">
        <f>TREND(Calibration!$A$2:$A$4,Calibration!$D$2:$D$4,G160)</f>
        <v>516.21294863254661</v>
      </c>
    </row>
    <row r="161" spans="1:12" x14ac:dyDescent="0.25">
      <c r="A161">
        <v>794238</v>
      </c>
      <c r="B161">
        <v>14.972999570000001</v>
      </c>
      <c r="C161">
        <v>0.30417000999999999</v>
      </c>
      <c r="D161">
        <v>36.745998380000003</v>
      </c>
      <c r="E161">
        <v>0.24815999999999999</v>
      </c>
      <c r="F161">
        <v>36.165000919999997</v>
      </c>
      <c r="G161">
        <v>0.85430002000000005</v>
      </c>
      <c r="H161">
        <v>34.560001370000002</v>
      </c>
      <c r="J161" s="2">
        <f>TREND(Calibration!$A$2:$A$4,Calibration!$B$2:$B$4,C161)</f>
        <v>356.51151726806029</v>
      </c>
      <c r="K161" s="2">
        <f>TREND(Calibration!$A$2:$A$4,Calibration!$C$2:$C$4,E161)</f>
        <v>426.76555063795422</v>
      </c>
      <c r="L161" s="2">
        <f>TREND(Calibration!$A$2:$A$4,Calibration!$D$2:$D$4,G161)</f>
        <v>520.18923076273427</v>
      </c>
    </row>
    <row r="162" spans="1:12" x14ac:dyDescent="0.25">
      <c r="A162">
        <v>799229</v>
      </c>
      <c r="B162">
        <v>14.960000040000001</v>
      </c>
      <c r="C162">
        <v>0.30298001000000002</v>
      </c>
      <c r="D162">
        <v>36.775001529999997</v>
      </c>
      <c r="E162">
        <v>0.24795</v>
      </c>
      <c r="F162">
        <v>36.176998140000002</v>
      </c>
      <c r="G162">
        <v>0.85970002000000001</v>
      </c>
      <c r="H162">
        <v>34.567001339999997</v>
      </c>
      <c r="J162" s="2">
        <f>TREND(Calibration!$A$2:$A$4,Calibration!$B$2:$B$4,C162)</f>
        <v>351.22677427701524</v>
      </c>
      <c r="K162" s="2">
        <f>TREND(Calibration!$A$2:$A$4,Calibration!$C$2:$C$4,E162)</f>
        <v>425.14678247109759</v>
      </c>
      <c r="L162" s="2">
        <f>TREND(Calibration!$A$2:$A$4,Calibration!$D$2:$D$4,G162)</f>
        <v>523.54419259944052</v>
      </c>
    </row>
    <row r="163" spans="1:12" x14ac:dyDescent="0.25">
      <c r="A163">
        <v>804238</v>
      </c>
      <c r="B163">
        <v>14.8579998</v>
      </c>
      <c r="C163">
        <v>0.30226999999999998</v>
      </c>
      <c r="D163">
        <v>36.79499817</v>
      </c>
      <c r="E163">
        <v>0.24784</v>
      </c>
      <c r="F163">
        <v>36.14599991</v>
      </c>
      <c r="G163">
        <v>0.84460002000000001</v>
      </c>
      <c r="H163">
        <v>34.563999180000003</v>
      </c>
      <c r="J163" s="2">
        <f>TREND(Calibration!$A$2:$A$4,Calibration!$B$2:$B$4,C163)</f>
        <v>348.07364791476994</v>
      </c>
      <c r="K163" s="2">
        <f>TREND(Calibration!$A$2:$A$4,Calibration!$C$2:$C$4,E163)</f>
        <v>424.29885628845841</v>
      </c>
      <c r="L163" s="2">
        <f>TREND(Calibration!$A$2:$A$4,Calibration!$D$2:$D$4,G163)</f>
        <v>514.16272524124315</v>
      </c>
    </row>
    <row r="164" spans="1:12" x14ac:dyDescent="0.25">
      <c r="A164">
        <v>809230</v>
      </c>
      <c r="B164">
        <v>14.84000015</v>
      </c>
      <c r="C164">
        <v>0.30426999999999998</v>
      </c>
      <c r="D164">
        <v>36.749000549999998</v>
      </c>
      <c r="E164">
        <v>0.24795</v>
      </c>
      <c r="F164">
        <v>36.178001399999999</v>
      </c>
      <c r="G164">
        <v>0.84950000000000003</v>
      </c>
      <c r="H164">
        <v>34.588001249999998</v>
      </c>
      <c r="J164" s="2">
        <f>TREND(Calibration!$A$2:$A$4,Calibration!$B$2:$B$4,C164)</f>
        <v>356.95556890812304</v>
      </c>
      <c r="K164" s="2">
        <f>TREND(Calibration!$A$2:$A$4,Calibration!$C$2:$C$4,E164)</f>
        <v>425.14678247109759</v>
      </c>
      <c r="L164" s="2">
        <f>TREND(Calibration!$A$2:$A$4,Calibration!$D$2:$D$4,G164)</f>
        <v>517.20703003765504</v>
      </c>
    </row>
    <row r="165" spans="1:12" x14ac:dyDescent="0.25">
      <c r="A165">
        <v>814229</v>
      </c>
      <c r="B165">
        <v>14.847000120000001</v>
      </c>
      <c r="C165">
        <v>0.30044000999999998</v>
      </c>
      <c r="D165">
        <v>36.773998259999999</v>
      </c>
      <c r="E165">
        <v>0.24795</v>
      </c>
      <c r="F165">
        <v>36.191001890000003</v>
      </c>
      <c r="G165">
        <v>0.84950000000000003</v>
      </c>
      <c r="H165">
        <v>34.523998259999999</v>
      </c>
      <c r="J165" s="2">
        <f>TREND(Calibration!$A$2:$A$4,Calibration!$B$2:$B$4,C165)</f>
        <v>339.94673461545653</v>
      </c>
      <c r="K165" s="2">
        <f>TREND(Calibration!$A$2:$A$4,Calibration!$C$2:$C$4,E165)</f>
        <v>425.14678247109759</v>
      </c>
      <c r="L165" s="2">
        <f>TREND(Calibration!$A$2:$A$4,Calibration!$D$2:$D$4,G165)</f>
        <v>517.20703003765504</v>
      </c>
    </row>
    <row r="166" spans="1:12" x14ac:dyDescent="0.25">
      <c r="A166">
        <v>819229</v>
      </c>
      <c r="B166">
        <v>14.805999760000001</v>
      </c>
      <c r="C166">
        <v>0.30114001000000001</v>
      </c>
      <c r="D166">
        <v>36.804000850000001</v>
      </c>
      <c r="E166">
        <v>0.24784</v>
      </c>
      <c r="F166">
        <v>36.126998899999997</v>
      </c>
      <c r="G166">
        <v>0.84890001999999998</v>
      </c>
      <c r="H166">
        <v>34.527999880000003</v>
      </c>
      <c r="J166" s="2">
        <f>TREND(Calibration!$A$2:$A$4,Calibration!$B$2:$B$4,C166)</f>
        <v>343.05540696313028</v>
      </c>
      <c r="K166" s="2">
        <f>TREND(Calibration!$A$2:$A$4,Calibration!$C$2:$C$4,E166)</f>
        <v>424.29885628845841</v>
      </c>
      <c r="L166" s="2">
        <f>TREND(Calibration!$A$2:$A$4,Calibration!$D$2:$D$4,G166)</f>
        <v>516.83426892602779</v>
      </c>
    </row>
    <row r="167" spans="1:12" x14ac:dyDescent="0.25">
      <c r="A167">
        <v>824229</v>
      </c>
      <c r="B167">
        <v>14.838999749999999</v>
      </c>
      <c r="C167">
        <v>0.29989000999999998</v>
      </c>
      <c r="D167">
        <v>36.763000490000003</v>
      </c>
      <c r="E167">
        <v>0.24789</v>
      </c>
      <c r="F167">
        <v>36.212001800000003</v>
      </c>
      <c r="G167">
        <v>0.86140000999999999</v>
      </c>
      <c r="H167">
        <v>34.554000850000001</v>
      </c>
      <c r="J167" s="2">
        <f>TREND(Calibration!$A$2:$A$4,Calibration!$B$2:$B$4,C167)</f>
        <v>337.50420634228453</v>
      </c>
      <c r="K167" s="2">
        <f>TREND(Calibration!$A$2:$A$4,Calibration!$C$2:$C$4,E167)</f>
        <v>424.68427728056713</v>
      </c>
      <c r="L167" s="2">
        <f>TREND(Calibration!$A$2:$A$4,Calibration!$D$2:$D$4,G167)</f>
        <v>524.60037807588174</v>
      </c>
    </row>
    <row r="168" spans="1:12" x14ac:dyDescent="0.25">
      <c r="A168">
        <v>829228</v>
      </c>
      <c r="B168">
        <v>14.85999966</v>
      </c>
      <c r="C168">
        <v>0.29962</v>
      </c>
      <c r="D168">
        <v>36.792999270000003</v>
      </c>
      <c r="E168">
        <v>0.24784</v>
      </c>
      <c r="F168">
        <v>36.196998600000001</v>
      </c>
      <c r="G168">
        <v>0.86240000000000006</v>
      </c>
      <c r="H168">
        <v>34.499000549999998</v>
      </c>
      <c r="J168" s="2">
        <f>TREND(Calibration!$A$2:$A$4,Calibration!$B$2:$B$4,C168)</f>
        <v>336.30510259857692</v>
      </c>
      <c r="K168" s="2">
        <f>TREND(Calibration!$A$2:$A$4,Calibration!$C$2:$C$4,E168)</f>
        <v>424.29885628845841</v>
      </c>
      <c r="L168" s="2">
        <f>TREND(Calibration!$A$2:$A$4,Calibration!$D$2:$D$4,G168)</f>
        <v>525.22166109200919</v>
      </c>
    </row>
    <row r="169" spans="1:12" x14ac:dyDescent="0.25">
      <c r="A169">
        <v>834229</v>
      </c>
      <c r="B169">
        <v>14.81400013</v>
      </c>
      <c r="C169">
        <v>0.29951999000000001</v>
      </c>
      <c r="D169">
        <v>36.77999878</v>
      </c>
      <c r="E169">
        <v>0.24789</v>
      </c>
      <c r="F169">
        <v>36.161998750000002</v>
      </c>
      <c r="G169">
        <v>0.8538</v>
      </c>
      <c r="H169">
        <v>34.476001740000001</v>
      </c>
      <c r="J169" s="2">
        <f>TREND(Calibration!$A$2:$A$4,Calibration!$B$2:$B$4,C169)</f>
        <v>335.86096213930432</v>
      </c>
      <c r="K169" s="2">
        <f>TREND(Calibration!$A$2:$A$4,Calibration!$C$2:$C$4,E169)</f>
        <v>424.68427728056713</v>
      </c>
      <c r="L169" s="2">
        <f>TREND(Calibration!$A$2:$A$4,Calibration!$D$2:$D$4,G169)</f>
        <v>519.8785737224398</v>
      </c>
    </row>
    <row r="170" spans="1:12" x14ac:dyDescent="0.25">
      <c r="A170">
        <v>839229</v>
      </c>
      <c r="B170">
        <v>14.82699966</v>
      </c>
      <c r="C170">
        <v>0.30048998999999998</v>
      </c>
      <c r="D170">
        <v>36.768001560000002</v>
      </c>
      <c r="E170">
        <v>0.24784</v>
      </c>
      <c r="F170">
        <v>36.168998719999998</v>
      </c>
      <c r="G170">
        <v>0.85110003000000001</v>
      </c>
      <c r="H170">
        <v>34.463001249999998</v>
      </c>
      <c r="J170" s="2">
        <f>TREND(Calibration!$A$2:$A$4,Calibration!$B$2:$B$4,C170)</f>
        <v>340.16869382108052</v>
      </c>
      <c r="K170" s="2">
        <f>TREND(Calibration!$A$2:$A$4,Calibration!$C$2:$C$4,E170)</f>
        <v>424.29885628845841</v>
      </c>
      <c r="L170" s="2">
        <f>TREND(Calibration!$A$2:$A$4,Calibration!$D$2:$D$4,G170)</f>
        <v>518.20111144276348</v>
      </c>
    </row>
    <row r="171" spans="1:12" x14ac:dyDescent="0.25">
      <c r="A171">
        <v>844229</v>
      </c>
      <c r="B171">
        <v>14.81700039</v>
      </c>
      <c r="C171">
        <v>0.29984</v>
      </c>
      <c r="D171">
        <v>36.801998140000002</v>
      </c>
      <c r="E171">
        <v>0.24789</v>
      </c>
      <c r="F171">
        <v>36.180999759999999</v>
      </c>
      <c r="G171">
        <v>0.86029999999999995</v>
      </c>
      <c r="H171">
        <v>34.444000240000001</v>
      </c>
      <c r="J171" s="2">
        <f>TREND(Calibration!$A$2:$A$4,Calibration!$B$2:$B$4,C171)</f>
        <v>337.28211390784577</v>
      </c>
      <c r="K171" s="2">
        <f>TREND(Calibration!$A$2:$A$4,Calibration!$C$2:$C$4,E171)</f>
        <v>424.68427728056713</v>
      </c>
      <c r="L171" s="2">
        <f>TREND(Calibration!$A$2:$A$4,Calibration!$D$2:$D$4,G171)</f>
        <v>523.91695371106778</v>
      </c>
    </row>
    <row r="172" spans="1:12" x14ac:dyDescent="0.25">
      <c r="A172">
        <v>849229</v>
      </c>
      <c r="B172">
        <v>14.800999640000001</v>
      </c>
      <c r="C172">
        <v>0.30118999000000002</v>
      </c>
      <c r="D172">
        <v>36.773998259999999</v>
      </c>
      <c r="E172">
        <v>0.24784</v>
      </c>
      <c r="F172">
        <v>36.178001399999999</v>
      </c>
      <c r="G172">
        <v>0.86570000999999996</v>
      </c>
      <c r="H172">
        <v>34.492000580000003</v>
      </c>
      <c r="J172" s="2">
        <f>TREND(Calibration!$A$2:$A$4,Calibration!$B$2:$B$4,C172)</f>
        <v>343.27736616875427</v>
      </c>
      <c r="K172" s="2">
        <f>TREND(Calibration!$A$2:$A$4,Calibration!$C$2:$C$4,E172)</f>
        <v>424.29885628845841</v>
      </c>
      <c r="L172" s="2">
        <f>TREND(Calibration!$A$2:$A$4,Calibration!$D$2:$D$4,G172)</f>
        <v>527.27192176066649</v>
      </c>
    </row>
    <row r="173" spans="1:12" x14ac:dyDescent="0.25">
      <c r="A173">
        <v>854230</v>
      </c>
      <c r="B173">
        <v>14.80000019</v>
      </c>
      <c r="C173">
        <v>0.30135000000000001</v>
      </c>
      <c r="D173">
        <v>36.787998199999997</v>
      </c>
      <c r="E173">
        <v>0.24789</v>
      </c>
      <c r="F173">
        <v>36.176998140000002</v>
      </c>
      <c r="G173">
        <v>0.87379998000000003</v>
      </c>
      <c r="H173">
        <v>34.495998380000003</v>
      </c>
      <c r="J173" s="2">
        <f>TREND(Calibration!$A$2:$A$4,Calibration!$B$2:$B$4,C173)</f>
        <v>343.98796425782757</v>
      </c>
      <c r="K173" s="2">
        <f>TREND(Calibration!$A$2:$A$4,Calibration!$C$2:$C$4,E173)</f>
        <v>424.68427728056713</v>
      </c>
      <c r="L173" s="2">
        <f>TREND(Calibration!$A$2:$A$4,Calibration!$D$2:$D$4,G173)</f>
        <v>532.30434587704917</v>
      </c>
    </row>
    <row r="174" spans="1:12" x14ac:dyDescent="0.25">
      <c r="A174">
        <v>859230</v>
      </c>
      <c r="B174">
        <v>14.76399994</v>
      </c>
      <c r="C174">
        <v>0.30173000999999999</v>
      </c>
      <c r="D174">
        <v>36.763000490000003</v>
      </c>
      <c r="E174">
        <v>0.24784</v>
      </c>
      <c r="F174">
        <v>36.195999149999999</v>
      </c>
      <c r="G174">
        <v>0.87</v>
      </c>
      <c r="H174">
        <v>34.51499939</v>
      </c>
      <c r="J174" s="2">
        <f>TREND(Calibration!$A$2:$A$4,Calibration!$B$2:$B$4,C174)</f>
        <v>345.67557365616949</v>
      </c>
      <c r="K174" s="2">
        <f>TREND(Calibration!$A$2:$A$4,Calibration!$C$2:$C$4,E174)</f>
        <v>424.29885628845841</v>
      </c>
      <c r="L174" s="2">
        <f>TREND(Calibration!$A$2:$A$4,Calibration!$D$2:$D$4,G174)</f>
        <v>529.94345923255889</v>
      </c>
    </row>
    <row r="175" spans="1:12" x14ac:dyDescent="0.25">
      <c r="A175">
        <v>864231</v>
      </c>
      <c r="B175">
        <v>14.7329998</v>
      </c>
      <c r="C175">
        <v>0.30162000999999999</v>
      </c>
      <c r="D175">
        <v>36.798999790000003</v>
      </c>
      <c r="E175">
        <v>0.24789</v>
      </c>
      <c r="F175">
        <v>36.150001529999997</v>
      </c>
      <c r="G175">
        <v>0.85270000000000001</v>
      </c>
      <c r="H175">
        <v>34.47000122</v>
      </c>
      <c r="J175" s="2">
        <f>TREND(Calibration!$A$2:$A$4,Calibration!$B$2:$B$4,C175)</f>
        <v>345.18706800153495</v>
      </c>
      <c r="K175" s="2">
        <f>TREND(Calibration!$A$2:$A$4,Calibration!$C$2:$C$4,E175)</f>
        <v>424.68427728056713</v>
      </c>
      <c r="L175" s="2">
        <f>TREND(Calibration!$A$2:$A$4,Calibration!$D$2:$D$4,G175)</f>
        <v>519.19515557051807</v>
      </c>
    </row>
    <row r="176" spans="1:12" x14ac:dyDescent="0.25">
      <c r="A176">
        <v>869230</v>
      </c>
      <c r="B176">
        <v>14.777999879999999</v>
      </c>
      <c r="C176">
        <v>0.30637999999999999</v>
      </c>
      <c r="D176">
        <v>36.777000430000001</v>
      </c>
      <c r="E176">
        <v>0.24778998999999999</v>
      </c>
      <c r="F176">
        <v>36.183998109999997</v>
      </c>
      <c r="G176">
        <v>0.86729997000000003</v>
      </c>
      <c r="H176">
        <v>34.534000399999996</v>
      </c>
      <c r="J176" s="2">
        <f>TREND(Calibration!$A$2:$A$4,Calibration!$B$2:$B$4,C176)</f>
        <v>366.32599555611068</v>
      </c>
      <c r="K176" s="2">
        <f>TREND(Calibration!$A$2:$A$4,Calibration!$C$2:$C$4,E176)</f>
        <v>423.91335821215102</v>
      </c>
      <c r="L176" s="2">
        <f>TREND(Calibration!$A$2:$A$4,Calibration!$D$2:$D$4,G176)</f>
        <v>528.26595967552885</v>
      </c>
    </row>
    <row r="177" spans="1:12" x14ac:dyDescent="0.25">
      <c r="A177">
        <v>874229</v>
      </c>
      <c r="B177">
        <v>14.800999640000001</v>
      </c>
      <c r="C177">
        <v>0.29945999000000001</v>
      </c>
      <c r="D177">
        <v>36.761001589999999</v>
      </c>
      <c r="E177">
        <v>0.24784</v>
      </c>
      <c r="F177">
        <v>36.194000240000001</v>
      </c>
      <c r="G177">
        <v>0.86189996999999996</v>
      </c>
      <c r="H177">
        <v>34.591999049999998</v>
      </c>
      <c r="J177" s="2">
        <f>TREND(Calibration!$A$2:$A$4,Calibration!$B$2:$B$4,C177)</f>
        <v>335.59450450950385</v>
      </c>
      <c r="K177" s="2">
        <f>TREND(Calibration!$A$2:$A$4,Calibration!$C$2:$C$4,E177)</f>
        <v>424.29885628845841</v>
      </c>
      <c r="L177" s="2">
        <f>TREND(Calibration!$A$2:$A$4,Calibration!$D$2:$D$4,G177)</f>
        <v>524.91099783882248</v>
      </c>
    </row>
    <row r="178" spans="1:12" x14ac:dyDescent="0.25">
      <c r="A178">
        <v>879229</v>
      </c>
      <c r="B178">
        <v>14.78800011</v>
      </c>
      <c r="C178">
        <v>0.29908001000000001</v>
      </c>
      <c r="D178">
        <v>36.801998140000002</v>
      </c>
      <c r="E178">
        <v>0.24784</v>
      </c>
      <c r="F178">
        <v>36.200000760000002</v>
      </c>
      <c r="G178">
        <v>0.86729997000000003</v>
      </c>
      <c r="H178">
        <v>34.643001560000002</v>
      </c>
      <c r="J178" s="2">
        <f>TREND(Calibration!$A$2:$A$4,Calibration!$B$2:$B$4,C178)</f>
        <v>333.9070283399767</v>
      </c>
      <c r="K178" s="2">
        <f>TREND(Calibration!$A$2:$A$4,Calibration!$C$2:$C$4,E178)</f>
        <v>424.29885628845841</v>
      </c>
      <c r="L178" s="2">
        <f>TREND(Calibration!$A$2:$A$4,Calibration!$D$2:$D$4,G178)</f>
        <v>528.26595967552885</v>
      </c>
    </row>
    <row r="179" spans="1:12" x14ac:dyDescent="0.25">
      <c r="A179">
        <v>884229</v>
      </c>
      <c r="B179">
        <v>14.75899982</v>
      </c>
      <c r="C179">
        <v>0.30632999999999999</v>
      </c>
      <c r="D179">
        <v>36.763999939999998</v>
      </c>
      <c r="E179">
        <v>0.24784</v>
      </c>
      <c r="F179">
        <v>36.17200089</v>
      </c>
      <c r="G179">
        <v>0.86140000999999999</v>
      </c>
      <c r="H179">
        <v>34.613998410000001</v>
      </c>
      <c r="J179" s="2">
        <f>TREND(Calibration!$A$2:$A$4,Calibration!$B$2:$B$4,C179)</f>
        <v>366.10394753127684</v>
      </c>
      <c r="K179" s="2">
        <f>TREND(Calibration!$A$2:$A$4,Calibration!$C$2:$C$4,E179)</f>
        <v>424.29885628845841</v>
      </c>
      <c r="L179" s="2">
        <f>TREND(Calibration!$A$2:$A$4,Calibration!$D$2:$D$4,G179)</f>
        <v>524.60037807588174</v>
      </c>
    </row>
    <row r="180" spans="1:12" x14ac:dyDescent="0.25">
      <c r="A180">
        <v>889230</v>
      </c>
      <c r="B180">
        <v>14.803999900000001</v>
      </c>
      <c r="C180">
        <v>0.30448999999999998</v>
      </c>
      <c r="D180">
        <v>36.796001429999997</v>
      </c>
      <c r="E180">
        <v>0.24789</v>
      </c>
      <c r="F180">
        <v>36.187999730000001</v>
      </c>
      <c r="G180">
        <v>0.86839997999999996</v>
      </c>
      <c r="H180">
        <v>34.59500122</v>
      </c>
      <c r="J180" s="2">
        <f>TREND(Calibration!$A$2:$A$4,Calibration!$B$2:$B$4,C180)</f>
        <v>357.93258021739189</v>
      </c>
      <c r="K180" s="2">
        <f>TREND(Calibration!$A$2:$A$4,Calibration!$C$2:$C$4,E180)</f>
        <v>424.68427728056713</v>
      </c>
      <c r="L180" s="2">
        <f>TREND(Calibration!$A$2:$A$4,Calibration!$D$2:$D$4,G180)</f>
        <v>528.94938404034281</v>
      </c>
    </row>
    <row r="181" spans="1:12" x14ac:dyDescent="0.25">
      <c r="A181">
        <v>894230</v>
      </c>
      <c r="B181">
        <v>14.777999879999999</v>
      </c>
      <c r="C181">
        <v>0.30325001000000001</v>
      </c>
      <c r="D181">
        <v>36.768001560000002</v>
      </c>
      <c r="E181">
        <v>0.24789</v>
      </c>
      <c r="F181">
        <v>36.17200089</v>
      </c>
      <c r="G181">
        <v>0.86780000000000002</v>
      </c>
      <c r="H181">
        <v>34.540000919999997</v>
      </c>
      <c r="J181" s="2">
        <f>TREND(Calibration!$A$2:$A$4,Calibration!$B$2:$B$4,C181)</f>
        <v>352.42583361111792</v>
      </c>
      <c r="K181" s="2">
        <f>TREND(Calibration!$A$2:$A$4,Calibration!$C$2:$C$4,E181)</f>
        <v>424.68427728056713</v>
      </c>
      <c r="L181" s="2">
        <f>TREND(Calibration!$A$2:$A$4,Calibration!$D$2:$D$4,G181)</f>
        <v>528.57662292871555</v>
      </c>
    </row>
    <row r="182" spans="1:12" x14ac:dyDescent="0.25">
      <c r="A182">
        <v>899229</v>
      </c>
      <c r="B182">
        <v>14.76200008</v>
      </c>
      <c r="C182">
        <v>0.30206000999999999</v>
      </c>
      <c r="D182">
        <v>36.763999939999998</v>
      </c>
      <c r="E182">
        <v>0.24822</v>
      </c>
      <c r="F182">
        <v>36.17200089</v>
      </c>
      <c r="G182">
        <v>0.86299998</v>
      </c>
      <c r="H182">
        <v>34.527000430000001</v>
      </c>
      <c r="J182" s="2">
        <f>TREND(Calibration!$A$2:$A$4,Calibration!$B$2:$B$4,C182)</f>
        <v>347.14109062007265</v>
      </c>
      <c r="K182" s="2">
        <f>TREND(Calibration!$A$2:$A$4,Calibration!$C$2:$C$4,E182)</f>
        <v>427.22805582848491</v>
      </c>
      <c r="L182" s="2">
        <f>TREND(Calibration!$A$2:$A$4,Calibration!$D$2:$D$4,G182)</f>
        <v>525.59442220363644</v>
      </c>
    </row>
    <row r="183" spans="1:12" x14ac:dyDescent="0.25">
      <c r="A183">
        <v>904230</v>
      </c>
      <c r="B183">
        <v>14.739000320000001</v>
      </c>
      <c r="C183">
        <v>0.30179</v>
      </c>
      <c r="D183">
        <v>36.786998750000002</v>
      </c>
      <c r="E183">
        <v>0.24811</v>
      </c>
      <c r="F183">
        <v>36.159000399999996</v>
      </c>
      <c r="G183">
        <v>0.87159997</v>
      </c>
      <c r="H183">
        <v>34.494998930000001</v>
      </c>
      <c r="J183" s="2">
        <f>TREND(Calibration!$A$2:$A$4,Calibration!$B$2:$B$4,C183)</f>
        <v>345.94198687636526</v>
      </c>
      <c r="K183" s="2">
        <f>TREND(Calibration!$A$2:$A$4,Calibration!$C$2:$C$4,E183)</f>
        <v>426.3801296458455</v>
      </c>
      <c r="L183" s="2">
        <f>TREND(Calibration!$A$2:$A$4,Calibration!$D$2:$D$4,G183)</f>
        <v>530.9375033603136</v>
      </c>
    </row>
    <row r="184" spans="1:12" x14ac:dyDescent="0.25">
      <c r="A184">
        <v>909229</v>
      </c>
      <c r="B184">
        <v>14.75599957</v>
      </c>
      <c r="C184">
        <v>0.30173000999999999</v>
      </c>
      <c r="D184">
        <v>36.796001429999997</v>
      </c>
      <c r="E184">
        <v>0.24826999999999999</v>
      </c>
      <c r="F184">
        <v>36.180999759999999</v>
      </c>
      <c r="G184">
        <v>0.86780000000000002</v>
      </c>
      <c r="H184">
        <v>34.488998410000001</v>
      </c>
      <c r="J184" s="2">
        <f>TREND(Calibration!$A$2:$A$4,Calibration!$B$2:$B$4,C184)</f>
        <v>345.67557365616949</v>
      </c>
      <c r="K184" s="2">
        <f>TREND(Calibration!$A$2:$A$4,Calibration!$C$2:$C$4,E184)</f>
        <v>427.61347682059341</v>
      </c>
      <c r="L184" s="2">
        <f>TREND(Calibration!$A$2:$A$4,Calibration!$D$2:$D$4,G184)</f>
        <v>528.57662292871555</v>
      </c>
    </row>
    <row r="185" spans="1:12" x14ac:dyDescent="0.25">
      <c r="A185">
        <v>914233</v>
      </c>
      <c r="B185">
        <v>14.791000370000001</v>
      </c>
      <c r="C185">
        <v>0.29929999000000002</v>
      </c>
      <c r="D185">
        <v>36.783000950000002</v>
      </c>
      <c r="E185">
        <v>0.24822</v>
      </c>
      <c r="F185">
        <v>36.213001249999998</v>
      </c>
      <c r="G185">
        <v>0.88300002</v>
      </c>
      <c r="H185">
        <v>34.555999759999999</v>
      </c>
      <c r="J185" s="2">
        <f>TREND(Calibration!$A$2:$A$4,Calibration!$B$2:$B$4,C185)</f>
        <v>334.88395083003547</v>
      </c>
      <c r="K185" s="2">
        <f>TREND(Calibration!$A$2:$A$4,Calibration!$C$2:$C$4,E185)</f>
        <v>427.22805582848491</v>
      </c>
      <c r="L185" s="2">
        <f>TREND(Calibration!$A$2:$A$4,Calibration!$D$2:$D$4,G185)</f>
        <v>538.02023163559954</v>
      </c>
    </row>
    <row r="186" spans="1:12" x14ac:dyDescent="0.25">
      <c r="A186">
        <v>919247</v>
      </c>
      <c r="B186">
        <v>14.80799961</v>
      </c>
      <c r="C186">
        <v>0.30243998999999999</v>
      </c>
      <c r="D186">
        <v>36.801998140000002</v>
      </c>
      <c r="E186">
        <v>0.24822</v>
      </c>
      <c r="F186">
        <v>36.213001249999998</v>
      </c>
      <c r="G186">
        <v>0.87650001</v>
      </c>
      <c r="H186">
        <v>34.446998600000001</v>
      </c>
      <c r="J186" s="2">
        <f>TREND(Calibration!$A$2:$A$4,Calibration!$B$2:$B$4,C186)</f>
        <v>348.82856678960002</v>
      </c>
      <c r="K186" s="2">
        <f>TREND(Calibration!$A$2:$A$4,Calibration!$C$2:$C$4,E186)</f>
        <v>427.22805582848491</v>
      </c>
      <c r="L186" s="2">
        <f>TREND(Calibration!$A$2:$A$4,Calibration!$D$2:$D$4,G186)</f>
        <v>533.98184543407922</v>
      </c>
    </row>
    <row r="187" spans="1:12" x14ac:dyDescent="0.25">
      <c r="A187">
        <v>924241</v>
      </c>
      <c r="B187">
        <v>14.82699966</v>
      </c>
      <c r="C187">
        <v>0.30199999</v>
      </c>
      <c r="D187">
        <v>36.796001429999997</v>
      </c>
      <c r="E187">
        <v>0.24826999999999999</v>
      </c>
      <c r="F187">
        <v>36.150001529999997</v>
      </c>
      <c r="G187">
        <v>0.86890000000000001</v>
      </c>
      <c r="H187">
        <v>34.488998410000001</v>
      </c>
      <c r="J187" s="2">
        <f>TREND(Calibration!$A$2:$A$4,Calibration!$B$2:$B$4,C187)</f>
        <v>346.87454417106233</v>
      </c>
      <c r="K187" s="2">
        <f>TREND(Calibration!$A$2:$A$4,Calibration!$C$2:$C$4,E187)</f>
        <v>427.61347682059341</v>
      </c>
      <c r="L187" s="2">
        <f>TREND(Calibration!$A$2:$A$4,Calibration!$D$2:$D$4,G187)</f>
        <v>529.26004108063728</v>
      </c>
    </row>
    <row r="188" spans="1:12" x14ac:dyDescent="0.25">
      <c r="A188">
        <v>929230</v>
      </c>
      <c r="B188">
        <v>14.86900043</v>
      </c>
      <c r="C188">
        <v>0.30107999000000002</v>
      </c>
      <c r="D188">
        <v>36.77999878</v>
      </c>
      <c r="E188">
        <v>0.24826999999999999</v>
      </c>
      <c r="F188">
        <v>36.242000580000003</v>
      </c>
      <c r="G188">
        <v>0.88569998999999999</v>
      </c>
      <c r="H188">
        <v>34.501998899999997</v>
      </c>
      <c r="J188" s="2">
        <f>TREND(Calibration!$A$2:$A$4,Calibration!$B$2:$B$4,C188)</f>
        <v>342.78886051411996</v>
      </c>
      <c r="K188" s="2">
        <f>TREND(Calibration!$A$2:$A$4,Calibration!$C$2:$C$4,E188)</f>
        <v>427.61347682059341</v>
      </c>
      <c r="L188" s="2">
        <f>TREND(Calibration!$A$2:$A$4,Calibration!$D$2:$D$4,G188)</f>
        <v>539.69769391527586</v>
      </c>
    </row>
    <row r="189" spans="1:12" x14ac:dyDescent="0.25">
      <c r="A189">
        <v>934229</v>
      </c>
      <c r="B189">
        <v>14.86600018</v>
      </c>
      <c r="C189">
        <v>0.29805999999999999</v>
      </c>
      <c r="D189">
        <v>36.77099991</v>
      </c>
      <c r="E189">
        <v>0.24822</v>
      </c>
      <c r="F189">
        <v>36.237998959999999</v>
      </c>
      <c r="G189">
        <v>0.88569998999999999</v>
      </c>
      <c r="H189">
        <v>34.486000060000002</v>
      </c>
      <c r="J189" s="2">
        <f>TREND(Calibration!$A$2:$A$4,Calibration!$B$2:$B$4,C189)</f>
        <v>329.37720422376151</v>
      </c>
      <c r="K189" s="2">
        <f>TREND(Calibration!$A$2:$A$4,Calibration!$C$2:$C$4,E189)</f>
        <v>427.22805582848491</v>
      </c>
      <c r="L189" s="2">
        <f>TREND(Calibration!$A$2:$A$4,Calibration!$D$2:$D$4,G189)</f>
        <v>539.69769391527586</v>
      </c>
    </row>
    <row r="190" spans="1:12" x14ac:dyDescent="0.25">
      <c r="A190">
        <v>939229</v>
      </c>
      <c r="B190">
        <v>14.852999690000001</v>
      </c>
      <c r="C190">
        <v>0.30064999999999997</v>
      </c>
      <c r="D190">
        <v>36.777000430000001</v>
      </c>
      <c r="E190">
        <v>0.24822</v>
      </c>
      <c r="F190">
        <v>36.226001740000001</v>
      </c>
      <c r="G190">
        <v>0.87760000999999999</v>
      </c>
      <c r="H190">
        <v>34.486000060000002</v>
      </c>
      <c r="J190" s="2">
        <f>TREND(Calibration!$A$2:$A$4,Calibration!$B$2:$B$4,C190)</f>
        <v>340.87929191015382</v>
      </c>
      <c r="K190" s="2">
        <f>TREND(Calibration!$A$2:$A$4,Calibration!$C$2:$C$4,E190)</f>
        <v>427.22805582848491</v>
      </c>
      <c r="L190" s="2">
        <f>TREND(Calibration!$A$2:$A$4,Calibration!$D$2:$D$4,G190)</f>
        <v>534.66526358600095</v>
      </c>
    </row>
    <row r="191" spans="1:12" x14ac:dyDescent="0.25">
      <c r="A191">
        <v>944230</v>
      </c>
      <c r="B191">
        <v>14.852999690000001</v>
      </c>
      <c r="C191">
        <v>0.30048998999999998</v>
      </c>
      <c r="D191">
        <v>36.768001560000002</v>
      </c>
      <c r="E191">
        <v>0.24822</v>
      </c>
      <c r="F191">
        <v>36.222999569999999</v>
      </c>
      <c r="G191">
        <v>0.87860000000000005</v>
      </c>
      <c r="H191">
        <v>34.530998230000002</v>
      </c>
      <c r="J191" s="2">
        <f>TREND(Calibration!$A$2:$A$4,Calibration!$B$2:$B$4,C191)</f>
        <v>340.16869382108052</v>
      </c>
      <c r="K191" s="2">
        <f>TREND(Calibration!$A$2:$A$4,Calibration!$C$2:$C$4,E191)</f>
        <v>427.22805582848491</v>
      </c>
      <c r="L191" s="2">
        <f>TREND(Calibration!$A$2:$A$4,Calibration!$D$2:$D$4,G191)</f>
        <v>535.2865466021284</v>
      </c>
    </row>
    <row r="192" spans="1:12" x14ac:dyDescent="0.25">
      <c r="A192">
        <v>949230</v>
      </c>
      <c r="B192">
        <v>14.81400013</v>
      </c>
      <c r="C192">
        <v>0.30741000000000002</v>
      </c>
      <c r="D192">
        <v>36.808998109999997</v>
      </c>
      <c r="E192">
        <v>0.24795</v>
      </c>
      <c r="F192">
        <v>36.200000760000002</v>
      </c>
      <c r="G192">
        <v>0.87809998</v>
      </c>
      <c r="H192">
        <v>34.534000399999996</v>
      </c>
      <c r="J192" s="2">
        <f>TREND(Calibration!$A$2:$A$4,Calibration!$B$2:$B$4,C192)</f>
        <v>370.90018486768759</v>
      </c>
      <c r="K192" s="2">
        <f>TREND(Calibration!$A$2:$A$4,Calibration!$C$2:$C$4,E192)</f>
        <v>425.14678247109759</v>
      </c>
      <c r="L192" s="2">
        <f>TREND(Calibration!$A$2:$A$4,Calibration!$D$2:$D$4,G192)</f>
        <v>534.97588956183392</v>
      </c>
    </row>
    <row r="193" spans="1:12" x14ac:dyDescent="0.25">
      <c r="A193">
        <v>954229</v>
      </c>
      <c r="B193">
        <v>14.84300041</v>
      </c>
      <c r="C193">
        <v>0.30206000999999999</v>
      </c>
      <c r="D193">
        <v>36.768001560000002</v>
      </c>
      <c r="E193">
        <v>0.24815999999999999</v>
      </c>
      <c r="F193">
        <v>36.231998439999998</v>
      </c>
      <c r="G193">
        <v>0.87970000999999998</v>
      </c>
      <c r="H193">
        <v>34.540000919999997</v>
      </c>
      <c r="J193" s="2">
        <f>TREND(Calibration!$A$2:$A$4,Calibration!$B$2:$B$4,C193)</f>
        <v>347.14109062007265</v>
      </c>
      <c r="K193" s="2">
        <f>TREND(Calibration!$A$2:$A$4,Calibration!$C$2:$C$4,E193)</f>
        <v>426.76555063795422</v>
      </c>
      <c r="L193" s="2">
        <f>TREND(Calibration!$A$2:$A$4,Calibration!$D$2:$D$4,G193)</f>
        <v>535.96997096694224</v>
      </c>
    </row>
    <row r="194" spans="1:12" x14ac:dyDescent="0.25">
      <c r="A194">
        <v>959229</v>
      </c>
      <c r="B194">
        <v>14.852999690000001</v>
      </c>
      <c r="C194">
        <v>0.30298001000000002</v>
      </c>
      <c r="D194">
        <v>36.777000430000001</v>
      </c>
      <c r="E194">
        <v>0.24789</v>
      </c>
      <c r="F194">
        <v>36.22900009</v>
      </c>
      <c r="G194">
        <v>0.87809998</v>
      </c>
      <c r="H194">
        <v>34.578998570000003</v>
      </c>
      <c r="J194" s="2">
        <f>TREND(Calibration!$A$2:$A$4,Calibration!$B$2:$B$4,C194)</f>
        <v>351.22677427701524</v>
      </c>
      <c r="K194" s="2">
        <f>TREND(Calibration!$A$2:$A$4,Calibration!$C$2:$C$4,E194)</f>
        <v>424.68427728056713</v>
      </c>
      <c r="L194" s="2">
        <f>TREND(Calibration!$A$2:$A$4,Calibration!$D$2:$D$4,G194)</f>
        <v>534.97588956183392</v>
      </c>
    </row>
    <row r="195" spans="1:12" x14ac:dyDescent="0.25">
      <c r="A195">
        <v>964230</v>
      </c>
      <c r="B195">
        <v>14.82699966</v>
      </c>
      <c r="C195">
        <v>0.30048998999999998</v>
      </c>
      <c r="D195">
        <v>36.796001429999997</v>
      </c>
      <c r="E195">
        <v>0.24789</v>
      </c>
      <c r="F195">
        <v>36.22900009</v>
      </c>
      <c r="G195">
        <v>0.87540001000000001</v>
      </c>
      <c r="H195">
        <v>34.588001249999998</v>
      </c>
      <c r="J195" s="2">
        <f>TREND(Calibration!$A$2:$A$4,Calibration!$B$2:$B$4,C195)</f>
        <v>340.16869382108052</v>
      </c>
      <c r="K195" s="2">
        <f>TREND(Calibration!$A$2:$A$4,Calibration!$C$2:$C$4,E195)</f>
        <v>424.68427728056713</v>
      </c>
      <c r="L195" s="2">
        <f>TREND(Calibration!$A$2:$A$4,Calibration!$D$2:$D$4,G195)</f>
        <v>533.2984272821576</v>
      </c>
    </row>
    <row r="196" spans="1:12" x14ac:dyDescent="0.25">
      <c r="A196">
        <v>969233</v>
      </c>
      <c r="B196">
        <v>14.800999640000001</v>
      </c>
      <c r="C196">
        <v>0.30325001000000001</v>
      </c>
      <c r="D196">
        <v>36.820999149999999</v>
      </c>
      <c r="E196">
        <v>0.24795</v>
      </c>
      <c r="F196">
        <v>36.209999080000003</v>
      </c>
      <c r="G196">
        <v>0.88349997999999996</v>
      </c>
      <c r="H196">
        <v>34.576000209999997</v>
      </c>
      <c r="J196" s="2">
        <f>TREND(Calibration!$A$2:$A$4,Calibration!$B$2:$B$4,C196)</f>
        <v>352.42583361111792</v>
      </c>
      <c r="K196" s="2">
        <f>TREND(Calibration!$A$2:$A$4,Calibration!$C$2:$C$4,E196)</f>
        <v>425.14678247109759</v>
      </c>
      <c r="L196" s="2">
        <f>TREND(Calibration!$A$2:$A$4,Calibration!$D$2:$D$4,G196)</f>
        <v>538.33085139854029</v>
      </c>
    </row>
    <row r="197" spans="1:12" x14ac:dyDescent="0.25">
      <c r="A197">
        <v>974230</v>
      </c>
      <c r="B197">
        <v>14.86600018</v>
      </c>
      <c r="C197">
        <v>0.30048998999999998</v>
      </c>
      <c r="D197">
        <v>36.77999878</v>
      </c>
      <c r="E197">
        <v>0.24778998999999999</v>
      </c>
      <c r="F197">
        <v>36.250999450000002</v>
      </c>
      <c r="G197">
        <v>0.89319998</v>
      </c>
      <c r="H197">
        <v>34.591999049999998</v>
      </c>
      <c r="J197" s="2">
        <f>TREND(Calibration!$A$2:$A$4,Calibration!$B$2:$B$4,C197)</f>
        <v>340.16869382108052</v>
      </c>
      <c r="K197" s="2">
        <f>TREND(Calibration!$A$2:$A$4,Calibration!$C$2:$C$4,E197)</f>
        <v>423.91335821215102</v>
      </c>
      <c r="L197" s="2">
        <f>TREND(Calibration!$A$2:$A$4,Calibration!$D$2:$D$4,G197)</f>
        <v>544.35735692003141</v>
      </c>
    </row>
    <row r="198" spans="1:12" x14ac:dyDescent="0.25">
      <c r="A198">
        <v>979237</v>
      </c>
      <c r="B198">
        <v>14.88899994</v>
      </c>
      <c r="C198">
        <v>0.29854000000000003</v>
      </c>
      <c r="D198">
        <v>36.77999878</v>
      </c>
      <c r="E198">
        <v>0.24789</v>
      </c>
      <c r="F198">
        <v>36.200000760000002</v>
      </c>
      <c r="G198">
        <v>0.88779998000000004</v>
      </c>
      <c r="H198">
        <v>34.518001560000002</v>
      </c>
      <c r="J198" s="2">
        <f>TREND(Calibration!$A$2:$A$4,Calibration!$B$2:$B$4,C198)</f>
        <v>331.50886526216641</v>
      </c>
      <c r="K198" s="2">
        <f>TREND(Calibration!$A$2:$A$4,Calibration!$C$2:$C$4,E198)</f>
        <v>424.68427728056713</v>
      </c>
      <c r="L198" s="2">
        <f>TREND(Calibration!$A$2:$A$4,Calibration!$D$2:$D$4,G198)</f>
        <v>541.00239508332504</v>
      </c>
    </row>
    <row r="199" spans="1:12" x14ac:dyDescent="0.25">
      <c r="A199">
        <v>984230</v>
      </c>
      <c r="B199">
        <v>14.930999760000001</v>
      </c>
      <c r="C199">
        <v>0.29741001</v>
      </c>
      <c r="D199">
        <v>36.777000430000001</v>
      </c>
      <c r="E199">
        <v>0.24815999999999999</v>
      </c>
      <c r="F199">
        <v>36.22900009</v>
      </c>
      <c r="G199">
        <v>0.90509998999999997</v>
      </c>
      <c r="H199">
        <v>34.582000729999997</v>
      </c>
      <c r="J199" s="2">
        <f>TREND(Calibration!$A$2:$A$4,Calibration!$B$2:$B$4,C199)</f>
        <v>326.49062431052675</v>
      </c>
      <c r="K199" s="2">
        <f>TREND(Calibration!$A$2:$A$4,Calibration!$C$2:$C$4,E199)</f>
        <v>426.76555063795422</v>
      </c>
      <c r="L199" s="2">
        <f>TREND(Calibration!$A$2:$A$4,Calibration!$D$2:$D$4,G199)</f>
        <v>551.7507049582581</v>
      </c>
    </row>
    <row r="200" spans="1:12" x14ac:dyDescent="0.25">
      <c r="A200">
        <v>989230</v>
      </c>
      <c r="B200">
        <v>14.946999549999999</v>
      </c>
      <c r="C200">
        <v>0.30048998999999998</v>
      </c>
      <c r="D200">
        <v>36.798999790000003</v>
      </c>
      <c r="E200">
        <v>0.24789</v>
      </c>
      <c r="F200">
        <v>36.23500061</v>
      </c>
      <c r="G200">
        <v>0.90350001999999996</v>
      </c>
      <c r="H200">
        <v>34.604999540000001</v>
      </c>
      <c r="J200" s="2">
        <f>TREND(Calibration!$A$2:$A$4,Calibration!$B$2:$B$4,C200)</f>
        <v>340.16869382108052</v>
      </c>
      <c r="K200" s="2">
        <f>TREND(Calibration!$A$2:$A$4,Calibration!$C$2:$C$4,E200)</f>
        <v>424.68427728056713</v>
      </c>
      <c r="L200" s="2">
        <f>TREND(Calibration!$A$2:$A$4,Calibration!$D$2:$D$4,G200)</f>
        <v>550.75666083050339</v>
      </c>
    </row>
    <row r="201" spans="1:12" x14ac:dyDescent="0.25">
      <c r="A201">
        <v>994230</v>
      </c>
      <c r="B201">
        <v>14.989000320000001</v>
      </c>
      <c r="C201">
        <v>0.30362001</v>
      </c>
      <c r="D201">
        <v>36.77999878</v>
      </c>
      <c r="E201">
        <v>0.24784</v>
      </c>
      <c r="F201">
        <v>36.250999450000002</v>
      </c>
      <c r="G201">
        <v>0.90130001000000004</v>
      </c>
      <c r="H201">
        <v>34.549999239999998</v>
      </c>
      <c r="J201" s="2">
        <f>TREND(Calibration!$A$2:$A$4,Calibration!$B$2:$B$4,C201)</f>
        <v>354.06898899488829</v>
      </c>
      <c r="K201" s="2">
        <f>TREND(Calibration!$A$2:$A$4,Calibration!$C$2:$C$4,E201)</f>
        <v>424.29885628845841</v>
      </c>
      <c r="L201" s="2">
        <f>TREND(Calibration!$A$2:$A$4,Calibration!$D$2:$D$4,G201)</f>
        <v>549.38981831376782</v>
      </c>
    </row>
    <row r="202" spans="1:12" x14ac:dyDescent="0.25">
      <c r="A202">
        <v>999230</v>
      </c>
      <c r="B202">
        <v>15.00199986</v>
      </c>
      <c r="C202">
        <v>0.30118999000000002</v>
      </c>
      <c r="D202">
        <v>36.773998259999999</v>
      </c>
      <c r="E202">
        <v>0.24789</v>
      </c>
      <c r="F202">
        <v>36.263999939999998</v>
      </c>
      <c r="G202">
        <v>0.90890002000000003</v>
      </c>
      <c r="H202">
        <v>34.582000729999997</v>
      </c>
      <c r="J202" s="2">
        <f>TREND(Calibration!$A$2:$A$4,Calibration!$B$2:$B$4,C202)</f>
        <v>343.27736616875427</v>
      </c>
      <c r="K202" s="2">
        <f>TREND(Calibration!$A$2:$A$4,Calibration!$C$2:$C$4,E202)</f>
        <v>424.68427728056713</v>
      </c>
      <c r="L202" s="2">
        <f>TREND(Calibration!$A$2:$A$4,Calibration!$D$2:$D$4,G202)</f>
        <v>554.11162266720987</v>
      </c>
    </row>
    <row r="203" spans="1:12" x14ac:dyDescent="0.25">
      <c r="A203">
        <v>1004230</v>
      </c>
      <c r="B203">
        <v>15.053999900000001</v>
      </c>
      <c r="C203">
        <v>0.29989000999999998</v>
      </c>
      <c r="D203">
        <v>36.798999790000003</v>
      </c>
      <c r="E203">
        <v>0.24784</v>
      </c>
      <c r="F203">
        <v>36.237998959999999</v>
      </c>
      <c r="G203">
        <v>0.90189998999999998</v>
      </c>
      <c r="H203">
        <v>34.540000919999997</v>
      </c>
      <c r="J203" s="2">
        <f>TREND(Calibration!$A$2:$A$4,Calibration!$B$2:$B$4,C203)</f>
        <v>337.50420634228453</v>
      </c>
      <c r="K203" s="2">
        <f>TREND(Calibration!$A$2:$A$4,Calibration!$C$2:$C$4,E203)</f>
        <v>424.29885628845841</v>
      </c>
      <c r="L203" s="2">
        <f>TREND(Calibration!$A$2:$A$4,Calibration!$D$2:$D$4,G203)</f>
        <v>549.76257942539507</v>
      </c>
    </row>
    <row r="204" spans="1:12" x14ac:dyDescent="0.25">
      <c r="A204">
        <v>1009237</v>
      </c>
      <c r="B204">
        <v>15.083000180000001</v>
      </c>
      <c r="C204">
        <v>0.30081001000000002</v>
      </c>
      <c r="D204">
        <v>36.812000269999999</v>
      </c>
      <c r="E204">
        <v>0.24822</v>
      </c>
      <c r="F204">
        <v>36.219001769999998</v>
      </c>
      <c r="G204">
        <v>0.90289998000000005</v>
      </c>
      <c r="H204">
        <v>34.488998410000001</v>
      </c>
      <c r="J204" s="2">
        <f>TREND(Calibration!$A$2:$A$4,Calibration!$B$2:$B$4,C204)</f>
        <v>341.58988999922713</v>
      </c>
      <c r="K204" s="2">
        <f>TREND(Calibration!$A$2:$A$4,Calibration!$C$2:$C$4,E204)</f>
        <v>427.22805582848491</v>
      </c>
      <c r="L204" s="2">
        <f>TREND(Calibration!$A$2:$A$4,Calibration!$D$2:$D$4,G204)</f>
        <v>550.38386244152252</v>
      </c>
    </row>
    <row r="205" spans="1:12" x14ac:dyDescent="0.25">
      <c r="A205">
        <v>1014230</v>
      </c>
      <c r="B205">
        <v>15.053999900000001</v>
      </c>
      <c r="C205">
        <v>0.30053999999999997</v>
      </c>
      <c r="D205">
        <v>36.796001429999997</v>
      </c>
      <c r="E205">
        <v>0.24815999999999999</v>
      </c>
      <c r="F205">
        <v>36.231998439999998</v>
      </c>
      <c r="G205">
        <v>0.90939999000000005</v>
      </c>
      <c r="H205">
        <v>34.494998930000001</v>
      </c>
      <c r="J205" s="2">
        <f>TREND(Calibration!$A$2:$A$4,Calibration!$B$2:$B$4,C205)</f>
        <v>340.39078625551929</v>
      </c>
      <c r="K205" s="2">
        <f>TREND(Calibration!$A$2:$A$4,Calibration!$C$2:$C$4,E205)</f>
        <v>426.76555063795422</v>
      </c>
      <c r="L205" s="2">
        <f>TREND(Calibration!$A$2:$A$4,Calibration!$D$2:$D$4,G205)</f>
        <v>554.42224864304285</v>
      </c>
    </row>
    <row r="206" spans="1:12" x14ac:dyDescent="0.25">
      <c r="A206">
        <v>1019230</v>
      </c>
      <c r="B206">
        <v>15.041000370000001</v>
      </c>
      <c r="C206">
        <v>0.30426999999999998</v>
      </c>
      <c r="D206">
        <v>36.783000950000002</v>
      </c>
      <c r="E206">
        <v>0.24815999999999999</v>
      </c>
      <c r="F206">
        <v>36.207000729999997</v>
      </c>
      <c r="G206">
        <v>0.90399998000000004</v>
      </c>
      <c r="H206">
        <v>34.450000760000002</v>
      </c>
      <c r="J206" s="2">
        <f>TREND(Calibration!$A$2:$A$4,Calibration!$B$2:$B$4,C206)</f>
        <v>356.95556890812304</v>
      </c>
      <c r="K206" s="2">
        <f>TREND(Calibration!$A$2:$A$4,Calibration!$C$2:$C$4,E206)</f>
        <v>426.76555063795422</v>
      </c>
      <c r="L206" s="2">
        <f>TREND(Calibration!$A$2:$A$4,Calibration!$D$2:$D$4,G206)</f>
        <v>551.06728059344414</v>
      </c>
    </row>
    <row r="207" spans="1:12" x14ac:dyDescent="0.25">
      <c r="A207">
        <v>1024230</v>
      </c>
      <c r="B207">
        <v>15.01500034</v>
      </c>
      <c r="C207">
        <v>0.30410999</v>
      </c>
      <c r="D207">
        <v>36.744998930000001</v>
      </c>
      <c r="E207">
        <v>0.24815999999999999</v>
      </c>
      <c r="F207">
        <v>36.207000729999997</v>
      </c>
      <c r="G207">
        <v>0.90619998999999996</v>
      </c>
      <c r="H207">
        <v>34.553001399999999</v>
      </c>
      <c r="J207" s="2">
        <f>TREND(Calibration!$A$2:$A$4,Calibration!$B$2:$B$4,C207)</f>
        <v>356.24497081904974</v>
      </c>
      <c r="K207" s="2">
        <f>TREND(Calibration!$A$2:$A$4,Calibration!$C$2:$C$4,E207)</f>
        <v>426.76555063795422</v>
      </c>
      <c r="L207" s="2">
        <f>TREND(Calibration!$A$2:$A$4,Calibration!$D$2:$D$4,G207)</f>
        <v>552.43412311017971</v>
      </c>
    </row>
    <row r="208" spans="1:12" x14ac:dyDescent="0.25">
      <c r="A208">
        <v>1029248</v>
      </c>
      <c r="B208">
        <v>15.024999619999999</v>
      </c>
      <c r="C208">
        <v>0.30454001000000003</v>
      </c>
      <c r="D208">
        <v>36.801998140000002</v>
      </c>
      <c r="E208">
        <v>0.24822</v>
      </c>
      <c r="F208">
        <v>36.244998930000001</v>
      </c>
      <c r="G208">
        <v>0.90939999000000005</v>
      </c>
      <c r="H208">
        <v>34.47900009</v>
      </c>
      <c r="J208" s="2">
        <f>TREND(Calibration!$A$2:$A$4,Calibration!$B$2:$B$4,C208)</f>
        <v>358.15467265183088</v>
      </c>
      <c r="K208" s="2">
        <f>TREND(Calibration!$A$2:$A$4,Calibration!$C$2:$C$4,E208)</f>
        <v>427.22805582848491</v>
      </c>
      <c r="L208" s="2">
        <f>TREND(Calibration!$A$2:$A$4,Calibration!$D$2:$D$4,G208)</f>
        <v>554.42224864304285</v>
      </c>
    </row>
    <row r="209" spans="1:12" x14ac:dyDescent="0.25">
      <c r="A209">
        <v>1034230</v>
      </c>
      <c r="B209">
        <v>15.00199986</v>
      </c>
      <c r="C209">
        <v>0.29783999999999999</v>
      </c>
      <c r="D209">
        <v>36.808998109999997</v>
      </c>
      <c r="E209">
        <v>0.24795</v>
      </c>
      <c r="F209">
        <v>36.22900009</v>
      </c>
      <c r="G209">
        <v>0.91100000999999997</v>
      </c>
      <c r="H209">
        <v>34.441001890000003</v>
      </c>
      <c r="J209" s="2">
        <f>TREND(Calibration!$A$2:$A$4,Calibration!$B$2:$B$4,C209)</f>
        <v>328.40019291449266</v>
      </c>
      <c r="K209" s="2">
        <f>TREND(Calibration!$A$2:$A$4,Calibration!$C$2:$C$4,E209)</f>
        <v>425.14678247109759</v>
      </c>
      <c r="L209" s="2">
        <f>TREND(Calibration!$A$2:$A$4,Calibration!$D$2:$D$4,G209)</f>
        <v>555.41632383525882</v>
      </c>
    </row>
    <row r="210" spans="1:12" x14ac:dyDescent="0.25">
      <c r="A210">
        <v>1039230</v>
      </c>
      <c r="B210">
        <v>15.027999879999999</v>
      </c>
      <c r="C210">
        <v>0.30107999000000002</v>
      </c>
      <c r="D210">
        <v>36.77999878</v>
      </c>
      <c r="E210">
        <v>0.24822</v>
      </c>
      <c r="F210">
        <v>36.207000729999997</v>
      </c>
      <c r="G210">
        <v>0.91640001999999998</v>
      </c>
      <c r="H210">
        <v>34.453998570000003</v>
      </c>
      <c r="J210" s="2">
        <f>TREND(Calibration!$A$2:$A$4,Calibration!$B$2:$B$4,C210)</f>
        <v>342.78886051411996</v>
      </c>
      <c r="K210" s="2">
        <f>TREND(Calibration!$A$2:$A$4,Calibration!$C$2:$C$4,E210)</f>
        <v>427.22805582848491</v>
      </c>
      <c r="L210" s="2">
        <f>TREND(Calibration!$A$2:$A$4,Calibration!$D$2:$D$4,G210)</f>
        <v>558.77129188485753</v>
      </c>
    </row>
    <row r="211" spans="1:12" x14ac:dyDescent="0.25">
      <c r="A211">
        <v>1044230</v>
      </c>
      <c r="B211">
        <v>14.993000029999999</v>
      </c>
      <c r="C211">
        <v>0.30005999999999999</v>
      </c>
      <c r="D211">
        <v>36.805999759999999</v>
      </c>
      <c r="E211">
        <v>0.24815999999999999</v>
      </c>
      <c r="F211">
        <v>36.191001890000003</v>
      </c>
      <c r="G211">
        <v>0.91269999999999996</v>
      </c>
      <c r="H211">
        <v>34.444000240000001</v>
      </c>
      <c r="J211" s="2">
        <f>TREND(Calibration!$A$2:$A$4,Calibration!$B$2:$B$4,C211)</f>
        <v>338.25912521711462</v>
      </c>
      <c r="K211" s="2">
        <f>TREND(Calibration!$A$2:$A$4,Calibration!$C$2:$C$4,E211)</f>
        <v>426.76555063795422</v>
      </c>
      <c r="L211" s="2">
        <f>TREND(Calibration!$A$2:$A$4,Calibration!$D$2:$D$4,G211)</f>
        <v>556.47250931170004</v>
      </c>
    </row>
    <row r="212" spans="1:12" x14ac:dyDescent="0.25">
      <c r="A212">
        <v>1049230</v>
      </c>
      <c r="B212">
        <v>14.9829998</v>
      </c>
      <c r="C212">
        <v>0.29978999000000001</v>
      </c>
      <c r="D212">
        <v>36.801998140000002</v>
      </c>
      <c r="E212">
        <v>0.24815999999999999</v>
      </c>
      <c r="F212">
        <v>36.203998570000003</v>
      </c>
      <c r="G212">
        <v>0.90780002000000004</v>
      </c>
      <c r="H212">
        <v>34.417999270000003</v>
      </c>
      <c r="J212" s="2">
        <f>TREND(Calibration!$A$2:$A$4,Calibration!$B$2:$B$4,C212)</f>
        <v>337.06002147340701</v>
      </c>
      <c r="K212" s="2">
        <f>TREND(Calibration!$A$2:$A$4,Calibration!$C$2:$C$4,E212)</f>
        <v>426.76555063795422</v>
      </c>
      <c r="L212" s="2">
        <f>TREND(Calibration!$A$2:$A$4,Calibration!$D$2:$D$4,G212)</f>
        <v>553.42820451528814</v>
      </c>
    </row>
    <row r="213" spans="1:12" x14ac:dyDescent="0.25">
      <c r="A213">
        <v>1054265</v>
      </c>
      <c r="B213">
        <v>15.00599957</v>
      </c>
      <c r="C213">
        <v>0.30237999999999998</v>
      </c>
      <c r="D213">
        <v>36.77999878</v>
      </c>
      <c r="E213">
        <v>0.24822</v>
      </c>
      <c r="F213">
        <v>36.250999450000002</v>
      </c>
      <c r="G213">
        <v>0.91810000000000003</v>
      </c>
      <c r="H213">
        <v>34.466999049999998</v>
      </c>
      <c r="J213" s="2">
        <f>TREND(Calibration!$A$2:$A$4,Calibration!$B$2:$B$4,C213)</f>
        <v>348.56215356940424</v>
      </c>
      <c r="K213" s="2">
        <f>TREND(Calibration!$A$2:$A$4,Calibration!$C$2:$C$4,E213)</f>
        <v>427.22805582848491</v>
      </c>
      <c r="L213" s="2">
        <f>TREND(Calibration!$A$2:$A$4,Calibration!$D$2:$D$4,G213)</f>
        <v>559.82747114840652</v>
      </c>
    </row>
    <row r="214" spans="1:12" x14ac:dyDescent="0.25">
      <c r="A214">
        <v>1059229</v>
      </c>
      <c r="B214">
        <v>14.944000239999999</v>
      </c>
      <c r="C214">
        <v>0.30199999</v>
      </c>
      <c r="D214">
        <v>36.812000269999999</v>
      </c>
      <c r="E214">
        <v>0.24822</v>
      </c>
      <c r="F214">
        <v>36.183998109999997</v>
      </c>
      <c r="G214">
        <v>0.90240001999999997</v>
      </c>
      <c r="H214">
        <v>34.483001710000003</v>
      </c>
      <c r="J214" s="2">
        <f>TREND(Calibration!$A$2:$A$4,Calibration!$B$2:$B$4,C214)</f>
        <v>346.87454417106233</v>
      </c>
      <c r="K214" s="2">
        <f>TREND(Calibration!$A$2:$A$4,Calibration!$C$2:$C$4,E214)</f>
        <v>427.22805582848491</v>
      </c>
      <c r="L214" s="2">
        <f>TREND(Calibration!$A$2:$A$4,Calibration!$D$2:$D$4,G214)</f>
        <v>550.07324267858178</v>
      </c>
    </row>
    <row r="215" spans="1:12" x14ac:dyDescent="0.25">
      <c r="A215">
        <v>1064230</v>
      </c>
      <c r="B215">
        <v>14.914999959999999</v>
      </c>
      <c r="C215">
        <v>0.30232998999999999</v>
      </c>
      <c r="D215">
        <v>36.805999759999999</v>
      </c>
      <c r="E215">
        <v>0.24822</v>
      </c>
      <c r="F215">
        <v>36.203998570000003</v>
      </c>
      <c r="G215">
        <v>0.90130001000000004</v>
      </c>
      <c r="H215">
        <v>34.466999049999998</v>
      </c>
      <c r="J215" s="2">
        <f>TREND(Calibration!$A$2:$A$4,Calibration!$B$2:$B$4,C215)</f>
        <v>348.34006113496548</v>
      </c>
      <c r="K215" s="2">
        <f>TREND(Calibration!$A$2:$A$4,Calibration!$C$2:$C$4,E215)</f>
        <v>427.22805582848491</v>
      </c>
      <c r="L215" s="2">
        <f>TREND(Calibration!$A$2:$A$4,Calibration!$D$2:$D$4,G215)</f>
        <v>549.38981831376782</v>
      </c>
    </row>
    <row r="216" spans="1:12" x14ac:dyDescent="0.25">
      <c r="A216">
        <v>1069240</v>
      </c>
      <c r="B216">
        <v>14.95699978</v>
      </c>
      <c r="C216">
        <v>0.30264999999999997</v>
      </c>
      <c r="D216">
        <v>36.796001429999997</v>
      </c>
      <c r="E216">
        <v>0.24822</v>
      </c>
      <c r="F216">
        <v>36.22900009</v>
      </c>
      <c r="G216">
        <v>0.91970003</v>
      </c>
      <c r="H216">
        <v>34.555999759999999</v>
      </c>
      <c r="J216" s="2">
        <f>TREND(Calibration!$A$2:$A$4,Calibration!$B$2:$B$4,C216)</f>
        <v>349.76121290350693</v>
      </c>
      <c r="K216" s="2">
        <f>TREND(Calibration!$A$2:$A$4,Calibration!$C$2:$C$4,E216)</f>
        <v>427.22805582848491</v>
      </c>
      <c r="L216" s="2">
        <f>TREND(Calibration!$A$2:$A$4,Calibration!$D$2:$D$4,G216)</f>
        <v>560.82155255351483</v>
      </c>
    </row>
    <row r="217" spans="1:12" x14ac:dyDescent="0.25">
      <c r="A217">
        <v>1074230</v>
      </c>
      <c r="B217">
        <v>15.01200008</v>
      </c>
      <c r="C217">
        <v>0.30275999999999997</v>
      </c>
      <c r="D217">
        <v>36.77999878</v>
      </c>
      <c r="E217">
        <v>0.24822</v>
      </c>
      <c r="F217">
        <v>36.256999970000003</v>
      </c>
      <c r="G217">
        <v>0.92349999999999999</v>
      </c>
      <c r="H217">
        <v>34.566001890000003</v>
      </c>
      <c r="J217" s="2">
        <f>TREND(Calibration!$A$2:$A$4,Calibration!$B$2:$B$4,C217)</f>
        <v>350.24971855814124</v>
      </c>
      <c r="K217" s="2">
        <f>TREND(Calibration!$A$2:$A$4,Calibration!$C$2:$C$4,E217)</f>
        <v>427.22805582848491</v>
      </c>
      <c r="L217" s="2">
        <f>TREND(Calibration!$A$2:$A$4,Calibration!$D$2:$D$4,G217)</f>
        <v>563.18243298511288</v>
      </c>
    </row>
    <row r="218" spans="1:12" x14ac:dyDescent="0.25">
      <c r="A218">
        <v>1079245</v>
      </c>
      <c r="B218">
        <v>14.975999829999999</v>
      </c>
      <c r="C218">
        <v>0.30270999999999998</v>
      </c>
      <c r="D218">
        <v>36.808998109999997</v>
      </c>
      <c r="E218">
        <v>0.24822</v>
      </c>
      <c r="F218">
        <v>36.200000760000002</v>
      </c>
      <c r="G218">
        <v>0.90939999000000005</v>
      </c>
      <c r="H218">
        <v>34.530998230000002</v>
      </c>
      <c r="J218" s="2">
        <f>TREND(Calibration!$A$2:$A$4,Calibration!$B$2:$B$4,C218)</f>
        <v>350.0276705333074</v>
      </c>
      <c r="K218" s="2">
        <f>TREND(Calibration!$A$2:$A$4,Calibration!$C$2:$C$4,E218)</f>
        <v>427.22805582848491</v>
      </c>
      <c r="L218" s="2">
        <f>TREND(Calibration!$A$2:$A$4,Calibration!$D$2:$D$4,G218)</f>
        <v>554.42224864304285</v>
      </c>
    </row>
    <row r="219" spans="1:12" x14ac:dyDescent="0.25">
      <c r="A219">
        <v>1084230</v>
      </c>
      <c r="B219">
        <v>14.989000320000001</v>
      </c>
      <c r="C219">
        <v>0.30243998999999999</v>
      </c>
      <c r="D219">
        <v>36.82799911</v>
      </c>
      <c r="E219">
        <v>0.24822</v>
      </c>
      <c r="F219">
        <v>36.207000729999997</v>
      </c>
      <c r="G219">
        <v>0.91100000999999997</v>
      </c>
      <c r="H219">
        <v>34.52099991</v>
      </c>
      <c r="J219" s="2">
        <f>TREND(Calibration!$A$2:$A$4,Calibration!$B$2:$B$4,C219)</f>
        <v>348.82856678960002</v>
      </c>
      <c r="K219" s="2">
        <f>TREND(Calibration!$A$2:$A$4,Calibration!$C$2:$C$4,E219)</f>
        <v>427.22805582848491</v>
      </c>
      <c r="L219" s="2">
        <f>TREND(Calibration!$A$2:$A$4,Calibration!$D$2:$D$4,G219)</f>
        <v>555.41632383525882</v>
      </c>
    </row>
    <row r="220" spans="1:12" x14ac:dyDescent="0.25">
      <c r="A220">
        <v>1089230</v>
      </c>
      <c r="B220">
        <v>15.00899982</v>
      </c>
      <c r="C220">
        <v>0.30676001000000003</v>
      </c>
      <c r="D220">
        <v>36.818000789999999</v>
      </c>
      <c r="E220">
        <v>0.24822</v>
      </c>
      <c r="F220">
        <v>36.219001769999998</v>
      </c>
      <c r="G220">
        <v>0.90670002000000005</v>
      </c>
      <c r="H220">
        <v>34.47900009</v>
      </c>
      <c r="J220" s="2">
        <f>TREND(Calibration!$A$2:$A$4,Calibration!$B$2:$B$4,C220)</f>
        <v>368.01360495445283</v>
      </c>
      <c r="K220" s="2">
        <f>TREND(Calibration!$A$2:$A$4,Calibration!$C$2:$C$4,E220)</f>
        <v>427.22805582848491</v>
      </c>
      <c r="L220" s="2">
        <f>TREND(Calibration!$A$2:$A$4,Calibration!$D$2:$D$4,G220)</f>
        <v>552.74478636336653</v>
      </c>
    </row>
    <row r="221" spans="1:12" x14ac:dyDescent="0.25">
      <c r="A221">
        <v>1094230</v>
      </c>
      <c r="B221">
        <v>15.00199986</v>
      </c>
      <c r="C221">
        <v>0.30616999</v>
      </c>
      <c r="D221">
        <v>36.805999759999999</v>
      </c>
      <c r="E221">
        <v>0.24887000000000001</v>
      </c>
      <c r="F221">
        <v>36.207000729999997</v>
      </c>
      <c r="G221">
        <v>0.90939999000000005</v>
      </c>
      <c r="H221">
        <v>34.483001710000003</v>
      </c>
      <c r="J221" s="2">
        <f>TREND(Calibration!$A$2:$A$4,Calibration!$B$2:$B$4,C221)</f>
        <v>365.39334944220354</v>
      </c>
      <c r="K221" s="2">
        <f>TREND(Calibration!$A$2:$A$4,Calibration!$C$2:$C$4,E221)</f>
        <v>432.23852872589873</v>
      </c>
      <c r="L221" s="2">
        <f>TREND(Calibration!$A$2:$A$4,Calibration!$D$2:$D$4,G221)</f>
        <v>554.42224864304285</v>
      </c>
    </row>
    <row r="222" spans="1:12" x14ac:dyDescent="0.25">
      <c r="A222">
        <v>1099288</v>
      </c>
      <c r="B222">
        <v>15.03800011</v>
      </c>
      <c r="C222">
        <v>0.30432998999999999</v>
      </c>
      <c r="D222">
        <v>36.751998899999997</v>
      </c>
      <c r="E222">
        <v>0.24880999000000001</v>
      </c>
      <c r="F222">
        <v>36.256999970000003</v>
      </c>
      <c r="G222">
        <v>0.92510002999999996</v>
      </c>
      <c r="H222">
        <v>34.536998750000002</v>
      </c>
      <c r="J222" s="2">
        <f>TREND(Calibration!$A$2:$A$4,Calibration!$B$2:$B$4,C222)</f>
        <v>357.22198212831859</v>
      </c>
      <c r="K222" s="2">
        <f>TREND(Calibration!$A$2:$A$4,Calibration!$C$2:$C$4,E222)</f>
        <v>431.7759464511696</v>
      </c>
      <c r="L222" s="2">
        <f>TREND(Calibration!$A$2:$A$4,Calibration!$D$2:$D$4,G222)</f>
        <v>564.1765143902212</v>
      </c>
    </row>
    <row r="223" spans="1:12" x14ac:dyDescent="0.25">
      <c r="A223">
        <v>1104230</v>
      </c>
      <c r="B223">
        <v>15.04399967</v>
      </c>
      <c r="C223">
        <v>0.30329999000000002</v>
      </c>
      <c r="D223">
        <v>36.796001429999997</v>
      </c>
      <c r="E223">
        <v>0.24891999000000001</v>
      </c>
      <c r="F223">
        <v>36.266998289999997</v>
      </c>
      <c r="G223">
        <v>0.92510002999999996</v>
      </c>
      <c r="H223">
        <v>34.476001740000001</v>
      </c>
      <c r="J223" s="2">
        <f>TREND(Calibration!$A$2:$A$4,Calibration!$B$2:$B$4,C223)</f>
        <v>352.64779281674191</v>
      </c>
      <c r="K223" s="2">
        <f>TREND(Calibration!$A$2:$A$4,Calibration!$C$2:$C$4,E223)</f>
        <v>432.62387263380901</v>
      </c>
      <c r="L223" s="2">
        <f>TREND(Calibration!$A$2:$A$4,Calibration!$D$2:$D$4,G223)</f>
        <v>564.1765143902212</v>
      </c>
    </row>
    <row r="224" spans="1:12" x14ac:dyDescent="0.25">
      <c r="A224">
        <v>1109229</v>
      </c>
      <c r="B224">
        <v>15.01200008</v>
      </c>
      <c r="C224">
        <v>0.30648999999999998</v>
      </c>
      <c r="D224">
        <v>36.814998629999998</v>
      </c>
      <c r="E224">
        <v>0.24860001000000001</v>
      </c>
      <c r="F224">
        <v>36.203998570000003</v>
      </c>
      <c r="G224">
        <v>0.91810000000000003</v>
      </c>
      <c r="H224">
        <v>34.488998410000001</v>
      </c>
      <c r="J224" s="2">
        <f>TREND(Calibration!$A$2:$A$4,Calibration!$B$2:$B$4,C224)</f>
        <v>366.81450121074499</v>
      </c>
      <c r="K224" s="2">
        <f>TREND(Calibration!$A$2:$A$4,Calibration!$C$2:$C$4,E224)</f>
        <v>430.15733245270985</v>
      </c>
      <c r="L224" s="2">
        <f>TREND(Calibration!$A$2:$A$4,Calibration!$D$2:$D$4,G224)</f>
        <v>559.82747114840652</v>
      </c>
    </row>
    <row r="225" spans="1:12" x14ac:dyDescent="0.25">
      <c r="A225">
        <v>1114230</v>
      </c>
      <c r="B225">
        <v>14.98600006</v>
      </c>
      <c r="C225">
        <v>0.30329999000000002</v>
      </c>
      <c r="D225">
        <v>36.801998140000002</v>
      </c>
      <c r="E225">
        <v>0.24849001000000001</v>
      </c>
      <c r="F225">
        <v>36.250999450000002</v>
      </c>
      <c r="G225">
        <v>0.92720002000000001</v>
      </c>
      <c r="H225">
        <v>34.459999080000003</v>
      </c>
      <c r="J225" s="2">
        <f>TREND(Calibration!$A$2:$A$4,Calibration!$B$2:$B$4,C225)</f>
        <v>352.64779281674191</v>
      </c>
      <c r="K225" s="2">
        <f>TREND(Calibration!$A$2:$A$4,Calibration!$C$2:$C$4,E225)</f>
        <v>429.30940627007067</v>
      </c>
      <c r="L225" s="2">
        <f>TREND(Calibration!$A$2:$A$4,Calibration!$D$2:$D$4,G225)</f>
        <v>565.48121555827026</v>
      </c>
    </row>
    <row r="226" spans="1:12" x14ac:dyDescent="0.25">
      <c r="A226">
        <v>1119230</v>
      </c>
      <c r="B226">
        <v>14.930999760000001</v>
      </c>
      <c r="C226">
        <v>0.30610999</v>
      </c>
      <c r="D226">
        <v>36.805999759999999</v>
      </c>
      <c r="E226">
        <v>0.24849001000000001</v>
      </c>
      <c r="F226">
        <v>36.203998570000003</v>
      </c>
      <c r="G226">
        <v>0.92180002000000005</v>
      </c>
      <c r="H226">
        <v>34.476001740000001</v>
      </c>
      <c r="J226" s="2">
        <f>TREND(Calibration!$A$2:$A$4,Calibration!$B$2:$B$4,C226)</f>
        <v>365.12689181240307</v>
      </c>
      <c r="K226" s="2">
        <f>TREND(Calibration!$A$2:$A$4,Calibration!$C$2:$C$4,E226)</f>
        <v>429.30940627007067</v>
      </c>
      <c r="L226" s="2">
        <f>TREND(Calibration!$A$2:$A$4,Calibration!$D$2:$D$4,G226)</f>
        <v>562.12625372156401</v>
      </c>
    </row>
    <row r="227" spans="1:12" x14ac:dyDescent="0.25">
      <c r="A227">
        <v>1124230</v>
      </c>
      <c r="B227">
        <v>14.881999970000001</v>
      </c>
      <c r="C227">
        <v>0.30270999999999998</v>
      </c>
      <c r="D227">
        <v>36.792999270000003</v>
      </c>
      <c r="E227">
        <v>0.24822</v>
      </c>
      <c r="F227">
        <v>36.231998439999998</v>
      </c>
      <c r="G227">
        <v>0.91540003000000003</v>
      </c>
      <c r="H227">
        <v>34.472999569999999</v>
      </c>
      <c r="J227" s="2">
        <f>TREND(Calibration!$A$2:$A$4,Calibration!$B$2:$B$4,C227)</f>
        <v>350.0276705333074</v>
      </c>
      <c r="K227" s="2">
        <f>TREND(Calibration!$A$2:$A$4,Calibration!$C$2:$C$4,E227)</f>
        <v>427.22805582848491</v>
      </c>
      <c r="L227" s="2">
        <f>TREND(Calibration!$A$2:$A$4,Calibration!$D$2:$D$4,G227)</f>
        <v>558.1500088687302</v>
      </c>
    </row>
    <row r="228" spans="1:12" x14ac:dyDescent="0.25">
      <c r="A228">
        <v>1129230</v>
      </c>
      <c r="B228">
        <v>14.87899971</v>
      </c>
      <c r="C228">
        <v>0.30292001000000002</v>
      </c>
      <c r="D228">
        <v>36.798999790000003</v>
      </c>
      <c r="E228">
        <v>0.24860001000000001</v>
      </c>
      <c r="F228">
        <v>36.215999600000004</v>
      </c>
      <c r="G228">
        <v>0.91909998999999998</v>
      </c>
      <c r="H228">
        <v>34.450000760000002</v>
      </c>
      <c r="J228" s="2">
        <f>TREND(Calibration!$A$2:$A$4,Calibration!$B$2:$B$4,C228)</f>
        <v>350.96031664721477</v>
      </c>
      <c r="K228" s="2">
        <f>TREND(Calibration!$A$2:$A$4,Calibration!$C$2:$C$4,E228)</f>
        <v>430.15733245270985</v>
      </c>
      <c r="L228" s="2">
        <f>TREND(Calibration!$A$2:$A$4,Calibration!$D$2:$D$4,G228)</f>
        <v>560.44875416453385</v>
      </c>
    </row>
    <row r="229" spans="1:12" x14ac:dyDescent="0.25">
      <c r="A229">
        <v>1134230</v>
      </c>
      <c r="B229">
        <v>14.911000250000001</v>
      </c>
      <c r="C229">
        <v>0.29681000000000002</v>
      </c>
      <c r="D229">
        <v>36.808998109999997</v>
      </c>
      <c r="E229">
        <v>0.24815999999999999</v>
      </c>
      <c r="F229">
        <v>36.222999569999999</v>
      </c>
      <c r="G229">
        <v>0.92079997000000002</v>
      </c>
      <c r="H229">
        <v>34.430999759999999</v>
      </c>
      <c r="J229" s="2">
        <f>TREND(Calibration!$A$2:$A$4,Calibration!$B$2:$B$4,C229)</f>
        <v>323.82600360291576</v>
      </c>
      <c r="K229" s="2">
        <f>TREND(Calibration!$A$2:$A$4,Calibration!$C$2:$C$4,E229)</f>
        <v>426.76555063795422</v>
      </c>
      <c r="L229" s="2">
        <f>TREND(Calibration!$A$2:$A$4,Calibration!$D$2:$D$4,G229)</f>
        <v>561.50493342808284</v>
      </c>
    </row>
    <row r="230" spans="1:12" x14ac:dyDescent="0.25">
      <c r="A230">
        <v>1139230</v>
      </c>
      <c r="B230">
        <v>14.940999980000001</v>
      </c>
      <c r="C230">
        <v>0.30292001000000002</v>
      </c>
      <c r="D230">
        <v>36.808998109999997</v>
      </c>
      <c r="E230">
        <v>0.24822</v>
      </c>
      <c r="F230">
        <v>36.250999450000002</v>
      </c>
      <c r="G230">
        <v>0.92889999999999995</v>
      </c>
      <c r="H230">
        <v>34.430999759999999</v>
      </c>
      <c r="J230" s="2">
        <f>TREND(Calibration!$A$2:$A$4,Calibration!$B$2:$B$4,C230)</f>
        <v>350.96031664721477</v>
      </c>
      <c r="K230" s="2">
        <f>TREND(Calibration!$A$2:$A$4,Calibration!$C$2:$C$4,E230)</f>
        <v>427.22805582848491</v>
      </c>
      <c r="L230" s="2">
        <f>TREND(Calibration!$A$2:$A$4,Calibration!$D$2:$D$4,G230)</f>
        <v>566.53739482181913</v>
      </c>
    </row>
    <row r="231" spans="1:12" x14ac:dyDescent="0.25">
      <c r="A231">
        <v>1144239</v>
      </c>
      <c r="B231">
        <v>15.00899982</v>
      </c>
      <c r="C231">
        <v>0.30081001000000002</v>
      </c>
      <c r="D231">
        <v>36.768001560000002</v>
      </c>
      <c r="E231">
        <v>0.24854000000000001</v>
      </c>
      <c r="F231">
        <v>36.254001619999997</v>
      </c>
      <c r="G231">
        <v>0.93480003</v>
      </c>
      <c r="H231">
        <v>34.527000430000001</v>
      </c>
      <c r="J231" s="2">
        <f>TREND(Calibration!$A$2:$A$4,Calibration!$B$2:$B$4,C231)</f>
        <v>341.58988999922713</v>
      </c>
      <c r="K231" s="2">
        <f>TREND(Calibration!$A$2:$A$4,Calibration!$C$2:$C$4,E231)</f>
        <v>429.69475017798095</v>
      </c>
      <c r="L231" s="2">
        <f>TREND(Calibration!$A$2:$A$4,Calibration!$D$2:$D$4,G231)</f>
        <v>570.20301991171232</v>
      </c>
    </row>
    <row r="232" spans="1:12" x14ac:dyDescent="0.25">
      <c r="A232">
        <v>1149230</v>
      </c>
      <c r="B232">
        <v>15.053999900000001</v>
      </c>
      <c r="C232">
        <v>0.30480998999999998</v>
      </c>
      <c r="D232">
        <v>36.77099991</v>
      </c>
      <c r="E232">
        <v>0.24822</v>
      </c>
      <c r="F232">
        <v>36.276000979999999</v>
      </c>
      <c r="G232">
        <v>0.93859999999999999</v>
      </c>
      <c r="H232">
        <v>34.566001890000003</v>
      </c>
      <c r="J232" s="2">
        <f>TREND(Calibration!$A$2:$A$4,Calibration!$B$2:$B$4,C232)</f>
        <v>359.35364316672326</v>
      </c>
      <c r="K232" s="2">
        <f>TREND(Calibration!$A$2:$A$4,Calibration!$C$2:$C$4,E232)</f>
        <v>427.22805582848491</v>
      </c>
      <c r="L232" s="2">
        <f>TREND(Calibration!$A$2:$A$4,Calibration!$D$2:$D$4,G232)</f>
        <v>572.56390034331025</v>
      </c>
    </row>
    <row r="233" spans="1:12" x14ac:dyDescent="0.25">
      <c r="A233">
        <v>1154230</v>
      </c>
      <c r="B233">
        <v>15.06700039</v>
      </c>
      <c r="C233">
        <v>0.30243998999999999</v>
      </c>
      <c r="D233">
        <v>36.801998140000002</v>
      </c>
      <c r="E233">
        <v>0.24833</v>
      </c>
      <c r="F233">
        <v>36.222999569999999</v>
      </c>
      <c r="G233">
        <v>0.92669999999999997</v>
      </c>
      <c r="H233">
        <v>34.505001069999999</v>
      </c>
      <c r="J233" s="2">
        <f>TREND(Calibration!$A$2:$A$4,Calibration!$B$2:$B$4,C233)</f>
        <v>348.82856678960002</v>
      </c>
      <c r="K233" s="2">
        <f>TREND(Calibration!$A$2:$A$4,Calibration!$C$2:$C$4,E233)</f>
        <v>428.0759820111241</v>
      </c>
      <c r="L233" s="2">
        <f>TREND(Calibration!$A$2:$A$4,Calibration!$D$2:$D$4,G233)</f>
        <v>565.17055851797591</v>
      </c>
    </row>
    <row r="234" spans="1:12" x14ac:dyDescent="0.25">
      <c r="A234">
        <v>1159230</v>
      </c>
      <c r="B234">
        <v>15.057000159999999</v>
      </c>
      <c r="C234">
        <v>0.30107999000000002</v>
      </c>
      <c r="D234">
        <v>36.805999759999999</v>
      </c>
      <c r="E234">
        <v>0.24822</v>
      </c>
      <c r="F234">
        <v>36.242000580000003</v>
      </c>
      <c r="G234">
        <v>0.92619996999999998</v>
      </c>
      <c r="H234">
        <v>34.457000729999997</v>
      </c>
      <c r="J234" s="2">
        <f>TREND(Calibration!$A$2:$A$4,Calibration!$B$2:$B$4,C234)</f>
        <v>342.78886051411996</v>
      </c>
      <c r="K234" s="2">
        <f>TREND(Calibration!$A$2:$A$4,Calibration!$C$2:$C$4,E234)</f>
        <v>427.22805582848491</v>
      </c>
      <c r="L234" s="2">
        <f>TREND(Calibration!$A$2:$A$4,Calibration!$D$2:$D$4,G234)</f>
        <v>564.85989526478909</v>
      </c>
    </row>
    <row r="235" spans="1:12" x14ac:dyDescent="0.25">
      <c r="A235">
        <v>1164229</v>
      </c>
      <c r="B235">
        <v>15.07699966</v>
      </c>
      <c r="C235">
        <v>0.30048998999999998</v>
      </c>
      <c r="D235">
        <v>36.796001429999997</v>
      </c>
      <c r="E235">
        <v>0.24854000000000001</v>
      </c>
      <c r="F235">
        <v>36.23500061</v>
      </c>
      <c r="G235">
        <v>0.91700000000000004</v>
      </c>
      <c r="H235">
        <v>34.507999419999997</v>
      </c>
      <c r="J235" s="2">
        <f>TREND(Calibration!$A$2:$A$4,Calibration!$B$2:$B$4,C235)</f>
        <v>340.16869382108052</v>
      </c>
      <c r="K235" s="2">
        <f>TREND(Calibration!$A$2:$A$4,Calibration!$C$2:$C$4,E235)</f>
        <v>429.69475017798095</v>
      </c>
      <c r="L235" s="2">
        <f>TREND(Calibration!$A$2:$A$4,Calibration!$D$2:$D$4,G235)</f>
        <v>559.14405299648479</v>
      </c>
    </row>
    <row r="236" spans="1:12" x14ac:dyDescent="0.25">
      <c r="A236">
        <v>1169230</v>
      </c>
      <c r="B236">
        <v>15.11600018</v>
      </c>
      <c r="C236">
        <v>0.30487001000000002</v>
      </c>
      <c r="D236">
        <v>36.82799911</v>
      </c>
      <c r="E236">
        <v>0.24815999999999999</v>
      </c>
      <c r="F236">
        <v>36.23500061</v>
      </c>
      <c r="G236">
        <v>0.91810000000000003</v>
      </c>
      <c r="H236">
        <v>34.492000580000003</v>
      </c>
      <c r="J236" s="2">
        <f>TREND(Calibration!$A$2:$A$4,Calibration!$B$2:$B$4,C236)</f>
        <v>359.62018961573403</v>
      </c>
      <c r="K236" s="2">
        <f>TREND(Calibration!$A$2:$A$4,Calibration!$C$2:$C$4,E236)</f>
        <v>426.76555063795422</v>
      </c>
      <c r="L236" s="2">
        <f>TREND(Calibration!$A$2:$A$4,Calibration!$D$2:$D$4,G236)</f>
        <v>559.82747114840652</v>
      </c>
    </row>
    <row r="237" spans="1:12" x14ac:dyDescent="0.25">
      <c r="A237">
        <v>1174240</v>
      </c>
      <c r="B237">
        <v>15.16800022</v>
      </c>
      <c r="C237">
        <v>0.30741000000000002</v>
      </c>
      <c r="D237">
        <v>36.790000919999997</v>
      </c>
      <c r="E237">
        <v>0.24854000000000001</v>
      </c>
      <c r="F237">
        <v>36.305000309999997</v>
      </c>
      <c r="G237">
        <v>0.92889999999999995</v>
      </c>
      <c r="H237">
        <v>34.530998230000002</v>
      </c>
      <c r="J237" s="2">
        <f>TREND(Calibration!$A$2:$A$4,Calibration!$B$2:$B$4,C237)</f>
        <v>370.90018486768759</v>
      </c>
      <c r="K237" s="2">
        <f>TREND(Calibration!$A$2:$A$4,Calibration!$C$2:$C$4,E237)</f>
        <v>429.69475017798095</v>
      </c>
      <c r="L237" s="2">
        <f>TREND(Calibration!$A$2:$A$4,Calibration!$D$2:$D$4,G237)</f>
        <v>566.53739482181913</v>
      </c>
    </row>
    <row r="238" spans="1:12" x14ac:dyDescent="0.25">
      <c r="A238">
        <v>1179230</v>
      </c>
      <c r="B238">
        <v>15.15799999</v>
      </c>
      <c r="C238">
        <v>0.30583999000000001</v>
      </c>
      <c r="D238">
        <v>36.820999149999999</v>
      </c>
      <c r="E238">
        <v>0.24849001000000001</v>
      </c>
      <c r="F238">
        <v>36.242000580000003</v>
      </c>
      <c r="G238">
        <v>0.91640001999999998</v>
      </c>
      <c r="H238">
        <v>34.488998410000001</v>
      </c>
      <c r="J238" s="2">
        <f>TREND(Calibration!$A$2:$A$4,Calibration!$B$2:$B$4,C238)</f>
        <v>363.92783247830039</v>
      </c>
      <c r="K238" s="2">
        <f>TREND(Calibration!$A$2:$A$4,Calibration!$C$2:$C$4,E238)</f>
        <v>429.30940627007067</v>
      </c>
      <c r="L238" s="2">
        <f>TREND(Calibration!$A$2:$A$4,Calibration!$D$2:$D$4,G238)</f>
        <v>558.77129188485753</v>
      </c>
    </row>
    <row r="239" spans="1:12" x14ac:dyDescent="0.25">
      <c r="A239">
        <v>1184231</v>
      </c>
      <c r="B239">
        <v>15.17700005</v>
      </c>
      <c r="C239">
        <v>0.30287001000000002</v>
      </c>
      <c r="D239">
        <v>36.801998140000002</v>
      </c>
      <c r="E239">
        <v>0.24854000000000001</v>
      </c>
      <c r="F239">
        <v>36.237998959999999</v>
      </c>
      <c r="G239">
        <v>0.9073</v>
      </c>
      <c r="H239">
        <v>34.523998259999999</v>
      </c>
      <c r="J239" s="2">
        <f>TREND(Calibration!$A$2:$A$4,Calibration!$B$2:$B$4,C239)</f>
        <v>350.73826862238093</v>
      </c>
      <c r="K239" s="2">
        <f>TREND(Calibration!$A$2:$A$4,Calibration!$C$2:$C$4,E239)</f>
        <v>429.69475017798095</v>
      </c>
      <c r="L239" s="2">
        <f>TREND(Calibration!$A$2:$A$4,Calibration!$D$2:$D$4,G239)</f>
        <v>553.11754747499367</v>
      </c>
    </row>
    <row r="240" spans="1:12" x14ac:dyDescent="0.25">
      <c r="A240">
        <v>1189239</v>
      </c>
      <c r="B240">
        <v>15.26200008</v>
      </c>
      <c r="C240">
        <v>0.30508000000000002</v>
      </c>
      <c r="D240">
        <v>36.790000919999997</v>
      </c>
      <c r="E240">
        <v>0.24849001000000001</v>
      </c>
      <c r="F240">
        <v>36.320999149999999</v>
      </c>
      <c r="G240">
        <v>0.91860001999999996</v>
      </c>
      <c r="H240">
        <v>34.527000430000001</v>
      </c>
      <c r="J240" s="2">
        <f>TREND(Calibration!$A$2:$A$4,Calibration!$B$2:$B$4,C240)</f>
        <v>360.5527469104311</v>
      </c>
      <c r="K240" s="2">
        <f>TREND(Calibration!$A$2:$A$4,Calibration!$C$2:$C$4,E240)</f>
        <v>429.30940627007067</v>
      </c>
      <c r="L240" s="2">
        <f>TREND(Calibration!$A$2:$A$4,Calibration!$D$2:$D$4,G240)</f>
        <v>560.13812818870088</v>
      </c>
    </row>
    <row r="241" spans="1:12" x14ac:dyDescent="0.25">
      <c r="A241">
        <v>1194230</v>
      </c>
      <c r="B241">
        <v>15.196999549999999</v>
      </c>
      <c r="C241">
        <v>0.30480998999999998</v>
      </c>
      <c r="D241">
        <v>36.812000269999999</v>
      </c>
      <c r="E241">
        <v>0.24854000000000001</v>
      </c>
      <c r="F241">
        <v>36.256999970000003</v>
      </c>
      <c r="G241">
        <v>0.91269999999999996</v>
      </c>
      <c r="H241">
        <v>34.501998899999997</v>
      </c>
      <c r="J241" s="2">
        <f>TREND(Calibration!$A$2:$A$4,Calibration!$B$2:$B$4,C241)</f>
        <v>359.35364316672326</v>
      </c>
      <c r="K241" s="2">
        <f>TREND(Calibration!$A$2:$A$4,Calibration!$C$2:$C$4,E241)</f>
        <v>429.69475017798095</v>
      </c>
      <c r="L241" s="2">
        <f>TREND(Calibration!$A$2:$A$4,Calibration!$D$2:$D$4,G241)</f>
        <v>556.47250931170004</v>
      </c>
    </row>
    <row r="242" spans="1:12" x14ac:dyDescent="0.25">
      <c r="A242">
        <v>1199236</v>
      </c>
      <c r="B242">
        <v>15.10900021</v>
      </c>
      <c r="C242">
        <v>0.30351999000000002</v>
      </c>
      <c r="D242">
        <v>36.825000760000002</v>
      </c>
      <c r="E242">
        <v>0.24849001000000001</v>
      </c>
      <c r="F242">
        <v>36.226001740000001</v>
      </c>
      <c r="G242">
        <v>0.90289998000000005</v>
      </c>
      <c r="H242">
        <v>34.499000549999998</v>
      </c>
      <c r="J242" s="2">
        <f>TREND(Calibration!$A$2:$A$4,Calibration!$B$2:$B$4,C242)</f>
        <v>353.62480412601076</v>
      </c>
      <c r="K242" s="2">
        <f>TREND(Calibration!$A$2:$A$4,Calibration!$C$2:$C$4,E242)</f>
        <v>429.30940627007067</v>
      </c>
      <c r="L242" s="2">
        <f>TREND(Calibration!$A$2:$A$4,Calibration!$D$2:$D$4,G242)</f>
        <v>550.38386244152252</v>
      </c>
    </row>
    <row r="243" spans="1:12" x14ac:dyDescent="0.25">
      <c r="A243">
        <v>1204230</v>
      </c>
      <c r="B243">
        <v>15.06099987</v>
      </c>
      <c r="C243">
        <v>0.30287001000000002</v>
      </c>
      <c r="D243">
        <v>36.82799911</v>
      </c>
      <c r="E243">
        <v>0.24880999000000001</v>
      </c>
      <c r="F243">
        <v>36.29499817</v>
      </c>
      <c r="G243">
        <v>0.91700000000000004</v>
      </c>
      <c r="H243">
        <v>34.576000209999997</v>
      </c>
      <c r="J243" s="2">
        <f>TREND(Calibration!$A$2:$A$4,Calibration!$B$2:$B$4,C243)</f>
        <v>350.73826862238093</v>
      </c>
      <c r="K243" s="2">
        <f>TREND(Calibration!$A$2:$A$4,Calibration!$C$2:$C$4,E243)</f>
        <v>431.7759464511696</v>
      </c>
      <c r="L243" s="2">
        <f>TREND(Calibration!$A$2:$A$4,Calibration!$D$2:$D$4,G243)</f>
        <v>559.14405299648479</v>
      </c>
    </row>
    <row r="244" spans="1:12" x14ac:dyDescent="0.25">
      <c r="A244">
        <v>1209230</v>
      </c>
      <c r="B244">
        <v>15.01200008</v>
      </c>
      <c r="C244">
        <v>0.30179</v>
      </c>
      <c r="D244">
        <v>36.790000919999997</v>
      </c>
      <c r="E244">
        <v>0.24849001000000001</v>
      </c>
      <c r="F244">
        <v>36.29499817</v>
      </c>
      <c r="G244">
        <v>0.90939999000000005</v>
      </c>
      <c r="H244">
        <v>34.591999049999998</v>
      </c>
      <c r="J244" s="2">
        <f>TREND(Calibration!$A$2:$A$4,Calibration!$B$2:$B$4,C244)</f>
        <v>345.94198687636526</v>
      </c>
      <c r="K244" s="2">
        <f>TREND(Calibration!$A$2:$A$4,Calibration!$C$2:$C$4,E244)</f>
        <v>429.30940627007067</v>
      </c>
      <c r="L244" s="2">
        <f>TREND(Calibration!$A$2:$A$4,Calibration!$D$2:$D$4,G244)</f>
        <v>554.42224864304285</v>
      </c>
    </row>
    <row r="245" spans="1:12" x14ac:dyDescent="0.25">
      <c r="A245">
        <v>1214238</v>
      </c>
      <c r="B245">
        <v>14.963000299999999</v>
      </c>
      <c r="C245">
        <v>0.30237999999999998</v>
      </c>
      <c r="D245">
        <v>36.831001280000002</v>
      </c>
      <c r="E245">
        <v>0.24815999999999999</v>
      </c>
      <c r="F245">
        <v>36.272998809999997</v>
      </c>
      <c r="G245">
        <v>0.91540003000000003</v>
      </c>
      <c r="H245">
        <v>34.507999419999997</v>
      </c>
      <c r="J245" s="2">
        <f>TREND(Calibration!$A$2:$A$4,Calibration!$B$2:$B$4,C245)</f>
        <v>348.56215356940424</v>
      </c>
      <c r="K245" s="2">
        <f>TREND(Calibration!$A$2:$A$4,Calibration!$C$2:$C$4,E245)</f>
        <v>426.76555063795422</v>
      </c>
      <c r="L245" s="2">
        <f>TREND(Calibration!$A$2:$A$4,Calibration!$D$2:$D$4,G245)</f>
        <v>558.1500088687302</v>
      </c>
    </row>
    <row r="246" spans="1:12" x14ac:dyDescent="0.25">
      <c r="A246">
        <v>1219237</v>
      </c>
      <c r="B246">
        <v>14.90799999</v>
      </c>
      <c r="C246">
        <v>0.30195000999999999</v>
      </c>
      <c r="D246">
        <v>36.818000789999999</v>
      </c>
      <c r="E246">
        <v>0.24822</v>
      </c>
      <c r="F246">
        <v>36.261001589999999</v>
      </c>
      <c r="G246">
        <v>0.91589999</v>
      </c>
      <c r="H246">
        <v>34.507999419999997</v>
      </c>
      <c r="J246" s="2">
        <f>TREND(Calibration!$A$2:$A$4,Calibration!$B$2:$B$4,C246)</f>
        <v>346.65258496543834</v>
      </c>
      <c r="K246" s="2">
        <f>TREND(Calibration!$A$2:$A$4,Calibration!$C$2:$C$4,E246)</f>
        <v>427.22805582848491</v>
      </c>
      <c r="L246" s="2">
        <f>TREND(Calibration!$A$2:$A$4,Calibration!$D$2:$D$4,G246)</f>
        <v>558.46062863167083</v>
      </c>
    </row>
    <row r="247" spans="1:12" x14ac:dyDescent="0.25">
      <c r="A247">
        <v>1224264</v>
      </c>
      <c r="B247">
        <v>14.940999980000001</v>
      </c>
      <c r="C247">
        <v>0.29989000999999998</v>
      </c>
      <c r="D247">
        <v>36.796001429999997</v>
      </c>
      <c r="E247">
        <v>0.24854000000000001</v>
      </c>
      <c r="F247">
        <v>36.298999790000003</v>
      </c>
      <c r="G247">
        <v>0.93269997999999998</v>
      </c>
      <c r="H247">
        <v>34.560001370000002</v>
      </c>
      <c r="J247" s="2">
        <f>TREND(Calibration!$A$2:$A$4,Calibration!$B$2:$B$4,C247)</f>
        <v>337.50420634228453</v>
      </c>
      <c r="K247" s="2">
        <f>TREND(Calibration!$A$2:$A$4,Calibration!$C$2:$C$4,E247)</f>
        <v>429.69475017798095</v>
      </c>
      <c r="L247" s="2">
        <f>TREND(Calibration!$A$2:$A$4,Calibration!$D$2:$D$4,G247)</f>
        <v>568.89828146630953</v>
      </c>
    </row>
    <row r="248" spans="1:12" x14ac:dyDescent="0.25">
      <c r="A248">
        <v>1229358</v>
      </c>
      <c r="B248">
        <v>14.930999760000001</v>
      </c>
      <c r="C248">
        <v>0.30264999999999997</v>
      </c>
      <c r="D248">
        <v>36.818000789999999</v>
      </c>
      <c r="E248">
        <v>0.24854000000000001</v>
      </c>
      <c r="F248">
        <v>36.263999939999998</v>
      </c>
      <c r="G248">
        <v>0.93099999</v>
      </c>
      <c r="H248">
        <v>34.505001069999999</v>
      </c>
      <c r="J248" s="2">
        <f>TREND(Calibration!$A$2:$A$4,Calibration!$B$2:$B$4,C248)</f>
        <v>349.76121290350693</v>
      </c>
      <c r="K248" s="2">
        <f>TREND(Calibration!$A$2:$A$4,Calibration!$C$2:$C$4,E248)</f>
        <v>429.69475017798095</v>
      </c>
      <c r="L248" s="2">
        <f>TREND(Calibration!$A$2:$A$4,Calibration!$D$2:$D$4,G248)</f>
        <v>567.84209598986831</v>
      </c>
    </row>
    <row r="249" spans="1:12" x14ac:dyDescent="0.25">
      <c r="A249">
        <v>1234230</v>
      </c>
      <c r="B249">
        <v>14.93700027</v>
      </c>
      <c r="C249">
        <v>0.29989000999999998</v>
      </c>
      <c r="D249">
        <v>36.814998629999998</v>
      </c>
      <c r="E249">
        <v>0.24822</v>
      </c>
      <c r="F249">
        <v>36.272998809999997</v>
      </c>
      <c r="G249">
        <v>0.92720002000000001</v>
      </c>
      <c r="H249">
        <v>34.588001249999998</v>
      </c>
      <c r="J249" s="2">
        <f>TREND(Calibration!$A$2:$A$4,Calibration!$B$2:$B$4,C249)</f>
        <v>337.50420634228453</v>
      </c>
      <c r="K249" s="2">
        <f>TREND(Calibration!$A$2:$A$4,Calibration!$C$2:$C$4,E249)</f>
        <v>427.22805582848491</v>
      </c>
      <c r="L249" s="2">
        <f>TREND(Calibration!$A$2:$A$4,Calibration!$D$2:$D$4,G249)</f>
        <v>565.48121555827026</v>
      </c>
    </row>
    <row r="250" spans="1:12" x14ac:dyDescent="0.25">
      <c r="A250">
        <v>1239230</v>
      </c>
      <c r="B250">
        <v>14.960000040000001</v>
      </c>
      <c r="C250">
        <v>0.29610999999999998</v>
      </c>
      <c r="D250">
        <v>36.820999149999999</v>
      </c>
      <c r="E250">
        <v>0.24815999999999999</v>
      </c>
      <c r="F250">
        <v>36.333999630000001</v>
      </c>
      <c r="G250">
        <v>0.92510002999999996</v>
      </c>
      <c r="H250">
        <v>34.523998259999999</v>
      </c>
      <c r="J250" s="2">
        <f>TREND(Calibration!$A$2:$A$4,Calibration!$B$2:$B$4,C250)</f>
        <v>320.71733125524202</v>
      </c>
      <c r="K250" s="2">
        <f>TREND(Calibration!$A$2:$A$4,Calibration!$C$2:$C$4,E250)</f>
        <v>426.76555063795422</v>
      </c>
      <c r="L250" s="2">
        <f>TREND(Calibration!$A$2:$A$4,Calibration!$D$2:$D$4,G250)</f>
        <v>564.1765143902212</v>
      </c>
    </row>
    <row r="251" spans="1:12" x14ac:dyDescent="0.25">
      <c r="A251">
        <v>1244232</v>
      </c>
      <c r="B251">
        <v>14.944000239999999</v>
      </c>
      <c r="C251">
        <v>0.29833000999999998</v>
      </c>
      <c r="D251">
        <v>36.805999759999999</v>
      </c>
      <c r="E251">
        <v>0.24822</v>
      </c>
      <c r="F251">
        <v>36.305000309999997</v>
      </c>
      <c r="G251">
        <v>0.92989999000000001</v>
      </c>
      <c r="H251">
        <v>34.584999080000003</v>
      </c>
      <c r="J251" s="2">
        <f>TREND(Calibration!$A$2:$A$4,Calibration!$B$2:$B$4,C251)</f>
        <v>330.57630796746912</v>
      </c>
      <c r="K251" s="2">
        <f>TREND(Calibration!$A$2:$A$4,Calibration!$C$2:$C$4,E251)</f>
        <v>427.22805582848491</v>
      </c>
      <c r="L251" s="2">
        <f>TREND(Calibration!$A$2:$A$4,Calibration!$D$2:$D$4,G251)</f>
        <v>567.15867783794658</v>
      </c>
    </row>
    <row r="252" spans="1:12" x14ac:dyDescent="0.25">
      <c r="A252">
        <v>1249244</v>
      </c>
      <c r="B252">
        <v>14.93700027</v>
      </c>
      <c r="C252">
        <v>0.29956999000000001</v>
      </c>
      <c r="D252">
        <v>36.805999759999999</v>
      </c>
      <c r="E252">
        <v>0.24811</v>
      </c>
      <c r="F252">
        <v>36.27999878</v>
      </c>
      <c r="G252">
        <v>0.92290002000000004</v>
      </c>
      <c r="H252">
        <v>34.499000549999998</v>
      </c>
      <c r="J252" s="2">
        <f>TREND(Calibration!$A$2:$A$4,Calibration!$B$2:$B$4,C252)</f>
        <v>336.08301016413816</v>
      </c>
      <c r="K252" s="2">
        <f>TREND(Calibration!$A$2:$A$4,Calibration!$C$2:$C$4,E252)</f>
        <v>426.3801296458455</v>
      </c>
      <c r="L252" s="2">
        <f>TREND(Calibration!$A$2:$A$4,Calibration!$D$2:$D$4,G252)</f>
        <v>562.80967187348563</v>
      </c>
    </row>
    <row r="253" spans="1:12" x14ac:dyDescent="0.25">
      <c r="A253">
        <v>1254238</v>
      </c>
      <c r="B253">
        <v>14.89500046</v>
      </c>
      <c r="C253">
        <v>0.29826998999999998</v>
      </c>
      <c r="D253">
        <v>36.818000789999999</v>
      </c>
      <c r="E253">
        <v>0.24849001000000001</v>
      </c>
      <c r="F253">
        <v>36.254001619999997</v>
      </c>
      <c r="G253">
        <v>0.91860001999999996</v>
      </c>
      <c r="H253">
        <v>34.553001399999999</v>
      </c>
      <c r="J253" s="2">
        <f>TREND(Calibration!$A$2:$A$4,Calibration!$B$2:$B$4,C253)</f>
        <v>330.30976151845857</v>
      </c>
      <c r="K253" s="2">
        <f>TREND(Calibration!$A$2:$A$4,Calibration!$C$2:$C$4,E253)</f>
        <v>429.30940627007067</v>
      </c>
      <c r="L253" s="2">
        <f>TREND(Calibration!$A$2:$A$4,Calibration!$D$2:$D$4,G253)</f>
        <v>560.13812818870088</v>
      </c>
    </row>
    <row r="254" spans="1:12" x14ac:dyDescent="0.25">
      <c r="A254">
        <v>1259237</v>
      </c>
      <c r="B254">
        <v>14.87199974</v>
      </c>
      <c r="C254">
        <v>0.29410999999999998</v>
      </c>
      <c r="D254">
        <v>36.833999630000001</v>
      </c>
      <c r="E254">
        <v>0.24815999999999999</v>
      </c>
      <c r="F254">
        <v>36.27999878</v>
      </c>
      <c r="G254">
        <v>0.92079997000000002</v>
      </c>
      <c r="H254">
        <v>34.617000580000003</v>
      </c>
      <c r="J254" s="2">
        <f>TREND(Calibration!$A$2:$A$4,Calibration!$B$2:$B$4,C254)</f>
        <v>311.83541026188891</v>
      </c>
      <c r="K254" s="2">
        <f>TREND(Calibration!$A$2:$A$4,Calibration!$C$2:$C$4,E254)</f>
        <v>426.76555063795422</v>
      </c>
      <c r="L254" s="2">
        <f>TREND(Calibration!$A$2:$A$4,Calibration!$D$2:$D$4,G254)</f>
        <v>561.50493342808284</v>
      </c>
    </row>
    <row r="255" spans="1:12" x14ac:dyDescent="0.25">
      <c r="A255">
        <v>1264305</v>
      </c>
      <c r="B255">
        <v>14.833999629999999</v>
      </c>
      <c r="C255">
        <v>0.30092001000000002</v>
      </c>
      <c r="D255">
        <v>36.790000919999997</v>
      </c>
      <c r="E255">
        <v>0.24822</v>
      </c>
      <c r="F255">
        <v>36.270000459999999</v>
      </c>
      <c r="G255">
        <v>0.92019998999999997</v>
      </c>
      <c r="H255">
        <v>34.578998570000003</v>
      </c>
      <c r="J255" s="2">
        <f>TREND(Calibration!$A$2:$A$4,Calibration!$B$2:$B$4,C255)</f>
        <v>342.07839565386166</v>
      </c>
      <c r="K255" s="2">
        <f>TREND(Calibration!$A$2:$A$4,Calibration!$C$2:$C$4,E255)</f>
        <v>427.22805582848491</v>
      </c>
      <c r="L255" s="2">
        <f>TREND(Calibration!$A$2:$A$4,Calibration!$D$2:$D$4,G255)</f>
        <v>561.13217231645547</v>
      </c>
    </row>
    <row r="256" spans="1:12" x14ac:dyDescent="0.25">
      <c r="A256">
        <v>1269289</v>
      </c>
      <c r="B256">
        <v>14.81099987</v>
      </c>
      <c r="C256">
        <v>0.30114001000000001</v>
      </c>
      <c r="D256">
        <v>36.825000760000002</v>
      </c>
      <c r="E256">
        <v>0.24854000000000001</v>
      </c>
      <c r="F256">
        <v>36.298999790000003</v>
      </c>
      <c r="G256">
        <v>0.92129998999999996</v>
      </c>
      <c r="H256">
        <v>34.54700089</v>
      </c>
      <c r="J256" s="2">
        <f>TREND(Calibration!$A$2:$A$4,Calibration!$B$2:$B$4,C256)</f>
        <v>343.05540696313028</v>
      </c>
      <c r="K256" s="2">
        <f>TREND(Calibration!$A$2:$A$4,Calibration!$C$2:$C$4,E256)</f>
        <v>429.69475017798095</v>
      </c>
      <c r="L256" s="2">
        <f>TREND(Calibration!$A$2:$A$4,Calibration!$D$2:$D$4,G256)</f>
        <v>561.8155904683772</v>
      </c>
    </row>
    <row r="257" spans="1:12" x14ac:dyDescent="0.25">
      <c r="A257">
        <v>1274230</v>
      </c>
      <c r="B257">
        <v>14.81700039</v>
      </c>
      <c r="C257">
        <v>0.30140999000000002</v>
      </c>
      <c r="D257">
        <v>36.796001429999997</v>
      </c>
      <c r="E257">
        <v>0.24860001000000001</v>
      </c>
      <c r="F257">
        <v>36.298999790000003</v>
      </c>
      <c r="G257">
        <v>0.92889999999999995</v>
      </c>
      <c r="H257">
        <v>34.601001740000001</v>
      </c>
      <c r="J257" s="2">
        <f>TREND(Calibration!$A$2:$A$4,Calibration!$B$2:$B$4,C257)</f>
        <v>344.25437747802312</v>
      </c>
      <c r="K257" s="2">
        <f>TREND(Calibration!$A$2:$A$4,Calibration!$C$2:$C$4,E257)</f>
        <v>430.15733245270985</v>
      </c>
      <c r="L257" s="2">
        <f>TREND(Calibration!$A$2:$A$4,Calibration!$D$2:$D$4,G257)</f>
        <v>566.53739482181913</v>
      </c>
    </row>
    <row r="258" spans="1:12" x14ac:dyDescent="0.25">
      <c r="A258">
        <v>1279240</v>
      </c>
      <c r="B258">
        <v>14.803999900000001</v>
      </c>
      <c r="C258">
        <v>0.30173000999999999</v>
      </c>
      <c r="D258">
        <v>36.844001769999998</v>
      </c>
      <c r="E258">
        <v>0.24854000000000001</v>
      </c>
      <c r="F258">
        <v>36.272998809999997</v>
      </c>
      <c r="G258">
        <v>0.91369997999999997</v>
      </c>
      <c r="H258">
        <v>34.553001399999999</v>
      </c>
      <c r="J258" s="2">
        <f>TREND(Calibration!$A$2:$A$4,Calibration!$B$2:$B$4,C258)</f>
        <v>345.67557365616949</v>
      </c>
      <c r="K258" s="2">
        <f>TREND(Calibration!$A$2:$A$4,Calibration!$C$2:$C$4,E258)</f>
        <v>429.69475017798095</v>
      </c>
      <c r="L258" s="2">
        <f>TREND(Calibration!$A$2:$A$4,Calibration!$D$2:$D$4,G258)</f>
        <v>557.09378611493514</v>
      </c>
    </row>
    <row r="259" spans="1:12" x14ac:dyDescent="0.25">
      <c r="A259">
        <v>1284239</v>
      </c>
      <c r="B259">
        <v>14.800999640000001</v>
      </c>
      <c r="C259">
        <v>0.30237999999999998</v>
      </c>
      <c r="D259">
        <v>36.82799911</v>
      </c>
      <c r="E259">
        <v>0.24849001000000001</v>
      </c>
      <c r="F259">
        <v>36.248001100000003</v>
      </c>
      <c r="G259">
        <v>0.91430001999999999</v>
      </c>
      <c r="H259">
        <v>34.560001370000002</v>
      </c>
      <c r="J259" s="2">
        <f>TREND(Calibration!$A$2:$A$4,Calibration!$B$2:$B$4,C259)</f>
        <v>348.56215356940424</v>
      </c>
      <c r="K259" s="2">
        <f>TREND(Calibration!$A$2:$A$4,Calibration!$C$2:$C$4,E259)</f>
        <v>429.30940627007067</v>
      </c>
      <c r="L259" s="2">
        <f>TREND(Calibration!$A$2:$A$4,Calibration!$D$2:$D$4,G259)</f>
        <v>557.46658450391612</v>
      </c>
    </row>
    <row r="260" spans="1:12" x14ac:dyDescent="0.25">
      <c r="A260">
        <v>1289230</v>
      </c>
      <c r="B260">
        <v>14.87899971</v>
      </c>
      <c r="C260">
        <v>0.30292001000000002</v>
      </c>
      <c r="D260">
        <v>36.798999790000003</v>
      </c>
      <c r="E260">
        <v>0.24822</v>
      </c>
      <c r="F260">
        <v>36.318000789999999</v>
      </c>
      <c r="G260">
        <v>0.93370003000000001</v>
      </c>
      <c r="H260">
        <v>34.584999080000003</v>
      </c>
      <c r="J260" s="2">
        <f>TREND(Calibration!$A$2:$A$4,Calibration!$B$2:$B$4,C260)</f>
        <v>350.96031664721477</v>
      </c>
      <c r="K260" s="2">
        <f>TREND(Calibration!$A$2:$A$4,Calibration!$C$2:$C$4,E260)</f>
        <v>427.22805582848491</v>
      </c>
      <c r="L260" s="2">
        <f>TREND(Calibration!$A$2:$A$4,Calibration!$D$2:$D$4,G260)</f>
        <v>569.5196017597907</v>
      </c>
    </row>
    <row r="261" spans="1:12" x14ac:dyDescent="0.25">
      <c r="A261">
        <v>1294240</v>
      </c>
      <c r="B261">
        <v>14.914999959999999</v>
      </c>
      <c r="C261">
        <v>0.30140999000000002</v>
      </c>
      <c r="D261">
        <v>36.825000760000002</v>
      </c>
      <c r="E261">
        <v>0.24822</v>
      </c>
      <c r="F261">
        <v>36.326999659999998</v>
      </c>
      <c r="G261">
        <v>0.93589997000000003</v>
      </c>
      <c r="H261">
        <v>34.597999569999999</v>
      </c>
      <c r="J261" s="2">
        <f>TREND(Calibration!$A$2:$A$4,Calibration!$B$2:$B$4,C261)</f>
        <v>344.25437747802312</v>
      </c>
      <c r="K261" s="2">
        <f>TREND(Calibration!$A$2:$A$4,Calibration!$C$2:$C$4,E261)</f>
        <v>427.22805582848491</v>
      </c>
      <c r="L261" s="2">
        <f>TREND(Calibration!$A$2:$A$4,Calibration!$D$2:$D$4,G261)</f>
        <v>570.88640078628021</v>
      </c>
    </row>
    <row r="262" spans="1:12" x14ac:dyDescent="0.25">
      <c r="A262">
        <v>1299230</v>
      </c>
      <c r="B262">
        <v>14.92399979</v>
      </c>
      <c r="C262">
        <v>0.30264999999999997</v>
      </c>
      <c r="D262">
        <v>36.837001800000003</v>
      </c>
      <c r="E262">
        <v>0.24887000000000001</v>
      </c>
      <c r="F262">
        <v>36.307998660000003</v>
      </c>
      <c r="G262">
        <v>0.92669999999999997</v>
      </c>
      <c r="H262">
        <v>34.518001560000002</v>
      </c>
      <c r="J262" s="2">
        <f>TREND(Calibration!$A$2:$A$4,Calibration!$B$2:$B$4,C262)</f>
        <v>349.76121290350693</v>
      </c>
      <c r="K262" s="2">
        <f>TREND(Calibration!$A$2:$A$4,Calibration!$C$2:$C$4,E262)</f>
        <v>432.23852872589873</v>
      </c>
      <c r="L262" s="2">
        <f>TREND(Calibration!$A$2:$A$4,Calibration!$D$2:$D$4,G262)</f>
        <v>565.17055851797591</v>
      </c>
    </row>
    <row r="263" spans="1:12" x14ac:dyDescent="0.25">
      <c r="A263">
        <v>1304230</v>
      </c>
      <c r="B263">
        <v>14.960000040000001</v>
      </c>
      <c r="C263">
        <v>0.30151999000000002</v>
      </c>
      <c r="D263">
        <v>36.849998470000003</v>
      </c>
      <c r="E263">
        <v>0.24898000000000001</v>
      </c>
      <c r="F263">
        <v>36.29499817</v>
      </c>
      <c r="G263">
        <v>0.93049996999999995</v>
      </c>
      <c r="H263">
        <v>34.530998230000002</v>
      </c>
      <c r="J263" s="2">
        <f>TREND(Calibration!$A$2:$A$4,Calibration!$B$2:$B$4,C263)</f>
        <v>344.74288313265765</v>
      </c>
      <c r="K263" s="2">
        <f>TREND(Calibration!$A$2:$A$4,Calibration!$C$2:$C$4,E263)</f>
        <v>433.08645490853792</v>
      </c>
      <c r="L263" s="2">
        <f>TREND(Calibration!$A$2:$A$4,Calibration!$D$2:$D$4,G263)</f>
        <v>567.53143894957384</v>
      </c>
    </row>
    <row r="264" spans="1:12" x14ac:dyDescent="0.25">
      <c r="A264">
        <v>1309238</v>
      </c>
      <c r="B264">
        <v>14.944000239999999</v>
      </c>
      <c r="C264">
        <v>0.30357000000000001</v>
      </c>
      <c r="D264">
        <v>36.847000119999997</v>
      </c>
      <c r="E264">
        <v>0.24918999999999999</v>
      </c>
      <c r="F264">
        <v>36.22900009</v>
      </c>
      <c r="G264">
        <v>0.91210002000000001</v>
      </c>
      <c r="H264">
        <v>34.549999239999998</v>
      </c>
      <c r="J264" s="2">
        <f>TREND(Calibration!$A$2:$A$4,Calibration!$B$2:$B$4,C264)</f>
        <v>353.84689656044952</v>
      </c>
      <c r="K264" s="2">
        <f>TREND(Calibration!$A$2:$A$4,Calibration!$C$2:$C$4,E264)</f>
        <v>434.70522307539454</v>
      </c>
      <c r="L264" s="2">
        <f>TREND(Calibration!$A$2:$A$4,Calibration!$D$2:$D$4,G264)</f>
        <v>556.0997482000729</v>
      </c>
    </row>
    <row r="265" spans="1:12" x14ac:dyDescent="0.25">
      <c r="A265">
        <v>1314230</v>
      </c>
      <c r="B265">
        <v>14.97999954</v>
      </c>
      <c r="C265">
        <v>0.30583999000000001</v>
      </c>
      <c r="D265">
        <v>36.798999790000003</v>
      </c>
      <c r="E265">
        <v>0.24951999999999999</v>
      </c>
      <c r="F265">
        <v>36.320999149999999</v>
      </c>
      <c r="G265">
        <v>0.93049996999999995</v>
      </c>
      <c r="H265">
        <v>34.540000919999997</v>
      </c>
      <c r="J265" s="2">
        <f>TREND(Calibration!$A$2:$A$4,Calibration!$B$2:$B$4,C265)</f>
        <v>363.92783247830039</v>
      </c>
      <c r="K265" s="2">
        <f>TREND(Calibration!$A$2:$A$4,Calibration!$C$2:$C$4,E265)</f>
        <v>437.24900162331232</v>
      </c>
      <c r="L265" s="2">
        <f>TREND(Calibration!$A$2:$A$4,Calibration!$D$2:$D$4,G265)</f>
        <v>567.53143894957384</v>
      </c>
    </row>
    <row r="266" spans="1:12" x14ac:dyDescent="0.25">
      <c r="A266">
        <v>1319243</v>
      </c>
      <c r="B266">
        <v>14.99600029</v>
      </c>
      <c r="C266">
        <v>0.30303001000000002</v>
      </c>
      <c r="D266">
        <v>36.801998140000002</v>
      </c>
      <c r="E266">
        <v>0.24956999999999999</v>
      </c>
      <c r="F266">
        <v>36.307998660000003</v>
      </c>
      <c r="G266">
        <v>0.93370003000000001</v>
      </c>
      <c r="H266">
        <v>34.562999730000001</v>
      </c>
      <c r="J266" s="2">
        <f>TREND(Calibration!$A$2:$A$4,Calibration!$B$2:$B$4,C266)</f>
        <v>351.44882230184908</v>
      </c>
      <c r="K266" s="2">
        <f>TREND(Calibration!$A$2:$A$4,Calibration!$C$2:$C$4,E266)</f>
        <v>437.63442261542082</v>
      </c>
      <c r="L266" s="2">
        <f>TREND(Calibration!$A$2:$A$4,Calibration!$D$2:$D$4,G266)</f>
        <v>569.5196017597907</v>
      </c>
    </row>
    <row r="267" spans="1:12" x14ac:dyDescent="0.25">
      <c r="A267">
        <v>1324237</v>
      </c>
      <c r="B267">
        <v>14.98600006</v>
      </c>
      <c r="C267">
        <v>0.30487001000000002</v>
      </c>
      <c r="D267">
        <v>36.844001769999998</v>
      </c>
      <c r="E267">
        <v>0.24951999999999999</v>
      </c>
      <c r="F267">
        <v>36.27999878</v>
      </c>
      <c r="G267">
        <v>0.91479999000000001</v>
      </c>
      <c r="H267">
        <v>34.527000430000001</v>
      </c>
      <c r="J267" s="2">
        <f>TREND(Calibration!$A$2:$A$4,Calibration!$B$2:$B$4,C267)</f>
        <v>359.62018961573403</v>
      </c>
      <c r="K267" s="2">
        <f>TREND(Calibration!$A$2:$A$4,Calibration!$C$2:$C$4,E267)</f>
        <v>437.24900162331232</v>
      </c>
      <c r="L267" s="2">
        <f>TREND(Calibration!$A$2:$A$4,Calibration!$D$2:$D$4,G267)</f>
        <v>557.77721047974921</v>
      </c>
    </row>
    <row r="268" spans="1:12" x14ac:dyDescent="0.25">
      <c r="A268">
        <v>1329246</v>
      </c>
      <c r="B268">
        <v>15.01500034</v>
      </c>
      <c r="C268">
        <v>0.30199999</v>
      </c>
      <c r="D268">
        <v>36.818000789999999</v>
      </c>
      <c r="E268">
        <v>0.24945999999999999</v>
      </c>
      <c r="F268">
        <v>36.289001460000001</v>
      </c>
      <c r="G268">
        <v>0.92669999999999997</v>
      </c>
      <c r="H268">
        <v>34.632999419999997</v>
      </c>
      <c r="J268" s="2">
        <f>TREND(Calibration!$A$2:$A$4,Calibration!$B$2:$B$4,C268)</f>
        <v>346.87454417106233</v>
      </c>
      <c r="K268" s="2">
        <f>TREND(Calibration!$A$2:$A$4,Calibration!$C$2:$C$4,E268)</f>
        <v>436.78649643278163</v>
      </c>
      <c r="L268" s="2">
        <f>TREND(Calibration!$A$2:$A$4,Calibration!$D$2:$D$4,G268)</f>
        <v>565.17055851797591</v>
      </c>
    </row>
    <row r="269" spans="1:12" x14ac:dyDescent="0.25">
      <c r="A269">
        <v>1334230</v>
      </c>
      <c r="B269">
        <v>14.989000320000001</v>
      </c>
      <c r="C269">
        <v>0.30226999999999998</v>
      </c>
      <c r="D269">
        <v>36.783000950000002</v>
      </c>
      <c r="E269">
        <v>0.24951999999999999</v>
      </c>
      <c r="F269">
        <v>36.3429985</v>
      </c>
      <c r="G269">
        <v>0.93159997000000005</v>
      </c>
      <c r="H269">
        <v>34.626998899999997</v>
      </c>
      <c r="J269" s="2">
        <f>TREND(Calibration!$A$2:$A$4,Calibration!$B$2:$B$4,C269)</f>
        <v>348.07364791476994</v>
      </c>
      <c r="K269" s="2">
        <f>TREND(Calibration!$A$2:$A$4,Calibration!$C$2:$C$4,E269)</f>
        <v>437.24900162331232</v>
      </c>
      <c r="L269" s="2">
        <f>TREND(Calibration!$A$2:$A$4,Calibration!$D$2:$D$4,G269)</f>
        <v>568.21485710149557</v>
      </c>
    </row>
    <row r="270" spans="1:12" x14ac:dyDescent="0.25">
      <c r="A270">
        <v>1339319</v>
      </c>
      <c r="B270">
        <v>14.92099953</v>
      </c>
      <c r="C270">
        <v>0.30135000000000001</v>
      </c>
      <c r="D270">
        <v>36.831001280000002</v>
      </c>
      <c r="E270">
        <v>0.24951999999999999</v>
      </c>
      <c r="F270">
        <v>36.263999939999998</v>
      </c>
      <c r="G270">
        <v>0.91970003</v>
      </c>
      <c r="H270">
        <v>34.613998410000001</v>
      </c>
      <c r="J270" s="2">
        <f>TREND(Calibration!$A$2:$A$4,Calibration!$B$2:$B$4,C270)</f>
        <v>343.98796425782757</v>
      </c>
      <c r="K270" s="2">
        <f>TREND(Calibration!$A$2:$A$4,Calibration!$C$2:$C$4,E270)</f>
        <v>437.24900162331232</v>
      </c>
      <c r="L270" s="2">
        <f>TREND(Calibration!$A$2:$A$4,Calibration!$D$2:$D$4,G270)</f>
        <v>560.82155255351483</v>
      </c>
    </row>
    <row r="271" spans="1:12" x14ac:dyDescent="0.25">
      <c r="A271">
        <v>1344236</v>
      </c>
      <c r="B271">
        <v>14.92399979</v>
      </c>
      <c r="C271">
        <v>0.30107999000000002</v>
      </c>
      <c r="D271">
        <v>36.825000760000002</v>
      </c>
      <c r="E271">
        <v>0.24956999999999999</v>
      </c>
      <c r="F271">
        <v>36.27999878</v>
      </c>
      <c r="G271">
        <v>0.91860001999999996</v>
      </c>
      <c r="H271">
        <v>34.601001740000001</v>
      </c>
      <c r="J271" s="2">
        <f>TREND(Calibration!$A$2:$A$4,Calibration!$B$2:$B$4,C271)</f>
        <v>342.78886051411996</v>
      </c>
      <c r="K271" s="2">
        <f>TREND(Calibration!$A$2:$A$4,Calibration!$C$2:$C$4,E271)</f>
        <v>437.63442261542082</v>
      </c>
      <c r="L271" s="2">
        <f>TREND(Calibration!$A$2:$A$4,Calibration!$D$2:$D$4,G271)</f>
        <v>560.13812818870088</v>
      </c>
    </row>
    <row r="272" spans="1:12" x14ac:dyDescent="0.25">
      <c r="A272">
        <v>1349230</v>
      </c>
      <c r="B272">
        <v>14.93700027</v>
      </c>
      <c r="C272">
        <v>0.29919001000000001</v>
      </c>
      <c r="D272">
        <v>36.86000061</v>
      </c>
      <c r="E272">
        <v>0.24913999000000001</v>
      </c>
      <c r="F272">
        <v>36.283000950000002</v>
      </c>
      <c r="G272">
        <v>0.92180002000000005</v>
      </c>
      <c r="H272">
        <v>34.588001249999998</v>
      </c>
      <c r="J272" s="2">
        <f>TREND(Calibration!$A$2:$A$4,Calibration!$B$2:$B$4,C272)</f>
        <v>334.39553399461101</v>
      </c>
      <c r="K272" s="2">
        <f>TREND(Calibration!$A$2:$A$4,Calibration!$C$2:$C$4,E272)</f>
        <v>434.31972499908738</v>
      </c>
      <c r="L272" s="2">
        <f>TREND(Calibration!$A$2:$A$4,Calibration!$D$2:$D$4,G272)</f>
        <v>562.12625372156401</v>
      </c>
    </row>
    <row r="273" spans="1:12" x14ac:dyDescent="0.25">
      <c r="A273">
        <v>1354230</v>
      </c>
      <c r="B273">
        <v>14.92099953</v>
      </c>
      <c r="C273">
        <v>0.30048998999999998</v>
      </c>
      <c r="D273">
        <v>36.796001429999997</v>
      </c>
      <c r="E273">
        <v>0.24913999000000001</v>
      </c>
      <c r="F273">
        <v>36.298999790000003</v>
      </c>
      <c r="G273">
        <v>0.93430000999999996</v>
      </c>
      <c r="H273">
        <v>34.643001560000002</v>
      </c>
      <c r="J273" s="2">
        <f>TREND(Calibration!$A$2:$A$4,Calibration!$B$2:$B$4,C273)</f>
        <v>340.16869382108052</v>
      </c>
      <c r="K273" s="2">
        <f>TREND(Calibration!$A$2:$A$4,Calibration!$C$2:$C$4,E273)</f>
        <v>434.31972499908738</v>
      </c>
      <c r="L273" s="2">
        <f>TREND(Calibration!$A$2:$A$4,Calibration!$D$2:$D$4,G273)</f>
        <v>569.89236287141784</v>
      </c>
    </row>
    <row r="274" spans="1:12" x14ac:dyDescent="0.25">
      <c r="A274">
        <v>1359241</v>
      </c>
      <c r="B274">
        <v>14.940999980000001</v>
      </c>
      <c r="C274">
        <v>0.30044000999999998</v>
      </c>
      <c r="D274">
        <v>36.798999790000003</v>
      </c>
      <c r="E274">
        <v>0.24924999</v>
      </c>
      <c r="F274">
        <v>36.333999630000001</v>
      </c>
      <c r="G274">
        <v>0.9375</v>
      </c>
      <c r="H274">
        <v>34.64599991</v>
      </c>
      <c r="J274" s="2">
        <f>TREND(Calibration!$A$2:$A$4,Calibration!$B$2:$B$4,C274)</f>
        <v>339.94673461545653</v>
      </c>
      <c r="K274" s="2">
        <f>TREND(Calibration!$A$2:$A$4,Calibration!$C$2:$C$4,E274)</f>
        <v>435.16765118172657</v>
      </c>
      <c r="L274" s="2">
        <f>TREND(Calibration!$A$2:$A$4,Calibration!$D$2:$D$4,G274)</f>
        <v>571.88048219138864</v>
      </c>
    </row>
    <row r="275" spans="1:12" x14ac:dyDescent="0.25">
      <c r="A275">
        <v>1364230</v>
      </c>
      <c r="B275">
        <v>14.881999970000001</v>
      </c>
      <c r="C275">
        <v>0.29330000000000001</v>
      </c>
      <c r="D275">
        <v>36.808998109999997</v>
      </c>
      <c r="E275">
        <v>0.24929999999999999</v>
      </c>
      <c r="F275">
        <v>36.307998660000003</v>
      </c>
      <c r="G275">
        <v>0.92889999999999995</v>
      </c>
      <c r="H275">
        <v>34.562999730000001</v>
      </c>
      <c r="J275" s="2">
        <f>TREND(Calibration!$A$2:$A$4,Calibration!$B$2:$B$4,C275)</f>
        <v>308.23823225958085</v>
      </c>
      <c r="K275" s="2">
        <f>TREND(Calibration!$A$2:$A$4,Calibration!$C$2:$C$4,E275)</f>
        <v>435.55314925803373</v>
      </c>
      <c r="L275" s="2">
        <f>TREND(Calibration!$A$2:$A$4,Calibration!$D$2:$D$4,G275)</f>
        <v>566.53739482181913</v>
      </c>
    </row>
    <row r="276" spans="1:12" x14ac:dyDescent="0.25">
      <c r="A276">
        <v>1369230</v>
      </c>
      <c r="B276">
        <v>14.84000015</v>
      </c>
      <c r="C276">
        <v>0.30329999000000002</v>
      </c>
      <c r="D276">
        <v>36.82799911</v>
      </c>
      <c r="E276">
        <v>0.24918999999999999</v>
      </c>
      <c r="F276">
        <v>36.266998289999997</v>
      </c>
      <c r="G276">
        <v>0.92889999999999995</v>
      </c>
      <c r="H276">
        <v>34.569000240000001</v>
      </c>
      <c r="J276" s="2">
        <f>TREND(Calibration!$A$2:$A$4,Calibration!$B$2:$B$4,C276)</f>
        <v>352.64779281674191</v>
      </c>
      <c r="K276" s="2">
        <f>TREND(Calibration!$A$2:$A$4,Calibration!$C$2:$C$4,E276)</f>
        <v>434.70522307539454</v>
      </c>
      <c r="L276" s="2">
        <f>TREND(Calibration!$A$2:$A$4,Calibration!$D$2:$D$4,G276)</f>
        <v>566.53739482181913</v>
      </c>
    </row>
    <row r="277" spans="1:12" x14ac:dyDescent="0.25">
      <c r="A277">
        <v>1374247</v>
      </c>
      <c r="B277">
        <v>14.86299992</v>
      </c>
      <c r="C277">
        <v>0.30022000999999998</v>
      </c>
      <c r="D277">
        <v>36.837001800000003</v>
      </c>
      <c r="E277">
        <v>0.24891999000000001</v>
      </c>
      <c r="F277">
        <v>36.2859993</v>
      </c>
      <c r="G277">
        <v>0.92449999000000005</v>
      </c>
      <c r="H277">
        <v>34.54700089</v>
      </c>
      <c r="J277" s="2">
        <f>TREND(Calibration!$A$2:$A$4,Calibration!$B$2:$B$4,C277)</f>
        <v>338.96972330618769</v>
      </c>
      <c r="K277" s="2">
        <f>TREND(Calibration!$A$2:$A$4,Calibration!$C$2:$C$4,E277)</f>
        <v>432.62387263380901</v>
      </c>
      <c r="L277" s="2">
        <f>TREND(Calibration!$A$2:$A$4,Calibration!$D$2:$D$4,G277)</f>
        <v>563.80371600124022</v>
      </c>
    </row>
    <row r="278" spans="1:12" x14ac:dyDescent="0.25">
      <c r="A278">
        <v>1379288</v>
      </c>
      <c r="B278">
        <v>14.876000400000001</v>
      </c>
      <c r="C278">
        <v>0.30379</v>
      </c>
      <c r="D278">
        <v>36.818000789999999</v>
      </c>
      <c r="E278">
        <v>0.24887000000000001</v>
      </c>
      <c r="F278">
        <v>36.359001159999998</v>
      </c>
      <c r="G278">
        <v>0.94080001000000002</v>
      </c>
      <c r="H278">
        <v>34.591999049999998</v>
      </c>
      <c r="J278" s="2">
        <f>TREND(Calibration!$A$2:$A$4,Calibration!$B$2:$B$4,C278)</f>
        <v>354.82390786971837</v>
      </c>
      <c r="K278" s="2">
        <f>TREND(Calibration!$A$2:$A$4,Calibration!$C$2:$C$4,E278)</f>
        <v>432.23852872589873</v>
      </c>
      <c r="L278" s="2">
        <f>TREND(Calibration!$A$2:$A$4,Calibration!$D$2:$D$4,G278)</f>
        <v>573.93074286004594</v>
      </c>
    </row>
    <row r="279" spans="1:12" x14ac:dyDescent="0.25">
      <c r="A279">
        <v>1384230</v>
      </c>
      <c r="B279">
        <v>14.87199974</v>
      </c>
      <c r="C279">
        <v>0.30421999</v>
      </c>
      <c r="D279">
        <v>36.853000639999998</v>
      </c>
      <c r="E279">
        <v>0.24891999000000001</v>
      </c>
      <c r="F279">
        <v>36.320999149999999</v>
      </c>
      <c r="G279">
        <v>0.92720002000000001</v>
      </c>
      <c r="H279">
        <v>34.523998259999999</v>
      </c>
      <c r="J279" s="2">
        <f>TREND(Calibration!$A$2:$A$4,Calibration!$B$2:$B$4,C279)</f>
        <v>356.73347647368428</v>
      </c>
      <c r="K279" s="2">
        <f>TREND(Calibration!$A$2:$A$4,Calibration!$C$2:$C$4,E279)</f>
        <v>432.62387263380901</v>
      </c>
      <c r="L279" s="2">
        <f>TREND(Calibration!$A$2:$A$4,Calibration!$D$2:$D$4,G279)</f>
        <v>565.48121555827026</v>
      </c>
    </row>
    <row r="280" spans="1:12" x14ac:dyDescent="0.25">
      <c r="A280">
        <v>1389238</v>
      </c>
      <c r="B280">
        <v>14.87199974</v>
      </c>
      <c r="C280">
        <v>0.29925001000000001</v>
      </c>
      <c r="D280">
        <v>36.812000269999999</v>
      </c>
      <c r="E280">
        <v>0.24880999000000001</v>
      </c>
      <c r="F280">
        <v>36.298999790000003</v>
      </c>
      <c r="G280">
        <v>0.93320000000000003</v>
      </c>
      <c r="H280">
        <v>34.624000549999998</v>
      </c>
      <c r="J280" s="2">
        <f>TREND(Calibration!$A$2:$A$4,Calibration!$B$2:$B$4,C280)</f>
        <v>334.66199162441171</v>
      </c>
      <c r="K280" s="2">
        <f>TREND(Calibration!$A$2:$A$4,Calibration!$C$2:$C$4,E280)</f>
        <v>431.7759464511696</v>
      </c>
      <c r="L280" s="2">
        <f>TREND(Calibration!$A$2:$A$4,Calibration!$D$2:$D$4,G280)</f>
        <v>569.20893850660389</v>
      </c>
    </row>
    <row r="281" spans="1:12" x14ac:dyDescent="0.25">
      <c r="A281">
        <v>1394232</v>
      </c>
      <c r="B281">
        <v>14.850000380000001</v>
      </c>
      <c r="C281">
        <v>0.30022000999999998</v>
      </c>
      <c r="D281">
        <v>36.805999759999999</v>
      </c>
      <c r="E281">
        <v>0.24880999000000001</v>
      </c>
      <c r="F281">
        <v>36.348999020000001</v>
      </c>
      <c r="G281">
        <v>0.92720002000000001</v>
      </c>
      <c r="H281">
        <v>34.632999419999997</v>
      </c>
      <c r="J281" s="2">
        <f>TREND(Calibration!$A$2:$A$4,Calibration!$B$2:$B$4,C281)</f>
        <v>338.96972330618769</v>
      </c>
      <c r="K281" s="2">
        <f>TREND(Calibration!$A$2:$A$4,Calibration!$C$2:$C$4,E281)</f>
        <v>431.7759464511696</v>
      </c>
      <c r="L281" s="2">
        <f>TREND(Calibration!$A$2:$A$4,Calibration!$D$2:$D$4,G281)</f>
        <v>565.48121555827026</v>
      </c>
    </row>
    <row r="282" spans="1:12" x14ac:dyDescent="0.25">
      <c r="A282">
        <v>1399229</v>
      </c>
      <c r="B282">
        <v>14.88899994</v>
      </c>
      <c r="C282">
        <v>0.30022000999999998</v>
      </c>
      <c r="D282">
        <v>36.849998470000003</v>
      </c>
      <c r="E282">
        <v>0.24887000000000001</v>
      </c>
      <c r="F282">
        <v>36.337001800000003</v>
      </c>
      <c r="G282">
        <v>0.93099999</v>
      </c>
      <c r="H282">
        <v>34.527000430000001</v>
      </c>
      <c r="J282" s="2">
        <f>TREND(Calibration!$A$2:$A$4,Calibration!$B$2:$B$4,C282)</f>
        <v>338.96972330618769</v>
      </c>
      <c r="K282" s="2">
        <f>TREND(Calibration!$A$2:$A$4,Calibration!$C$2:$C$4,E282)</f>
        <v>432.23852872589873</v>
      </c>
      <c r="L282" s="2">
        <f>TREND(Calibration!$A$2:$A$4,Calibration!$D$2:$D$4,G282)</f>
        <v>567.84209598986831</v>
      </c>
    </row>
    <row r="283" spans="1:12" x14ac:dyDescent="0.25">
      <c r="A283">
        <v>1404236</v>
      </c>
      <c r="B283">
        <v>14.8920002</v>
      </c>
      <c r="C283">
        <v>0.31064998999999999</v>
      </c>
      <c r="D283">
        <v>36.833999630000001</v>
      </c>
      <c r="E283">
        <v>0.24891999000000001</v>
      </c>
      <c r="F283">
        <v>36.3429985</v>
      </c>
      <c r="G283">
        <v>0.93370003000000001</v>
      </c>
      <c r="H283">
        <v>34.562999730000001</v>
      </c>
      <c r="J283" s="2">
        <f>TREND(Calibration!$A$2:$A$4,Calibration!$B$2:$B$4,C283)</f>
        <v>385.28885246731465</v>
      </c>
      <c r="K283" s="2">
        <f>TREND(Calibration!$A$2:$A$4,Calibration!$C$2:$C$4,E283)</f>
        <v>432.62387263380901</v>
      </c>
      <c r="L283" s="2">
        <f>TREND(Calibration!$A$2:$A$4,Calibration!$D$2:$D$4,G283)</f>
        <v>569.5196017597907</v>
      </c>
    </row>
    <row r="284" spans="1:12" x14ac:dyDescent="0.25">
      <c r="A284">
        <v>1409230</v>
      </c>
      <c r="B284">
        <v>14.86600018</v>
      </c>
      <c r="C284">
        <v>0.30011000999999998</v>
      </c>
      <c r="D284">
        <v>36.840000150000002</v>
      </c>
      <c r="E284">
        <v>0.24891999000000001</v>
      </c>
      <c r="F284">
        <v>36.29499817</v>
      </c>
      <c r="G284">
        <v>0.92720002000000001</v>
      </c>
      <c r="H284">
        <v>34.540000919999997</v>
      </c>
      <c r="J284" s="2">
        <f>TREND(Calibration!$A$2:$A$4,Calibration!$B$2:$B$4,C284)</f>
        <v>338.48121765155338</v>
      </c>
      <c r="K284" s="2">
        <f>TREND(Calibration!$A$2:$A$4,Calibration!$C$2:$C$4,E284)</f>
        <v>432.62387263380901</v>
      </c>
      <c r="L284" s="2">
        <f>TREND(Calibration!$A$2:$A$4,Calibration!$D$2:$D$4,G284)</f>
        <v>565.48121555827026</v>
      </c>
    </row>
    <row r="285" spans="1:12" x14ac:dyDescent="0.25">
      <c r="A285">
        <v>1414272</v>
      </c>
      <c r="B285">
        <v>14.881999970000001</v>
      </c>
      <c r="C285">
        <v>0.30087000000000003</v>
      </c>
      <c r="D285">
        <v>36.831001280000002</v>
      </c>
      <c r="E285">
        <v>0.24887000000000001</v>
      </c>
      <c r="F285">
        <v>36.307998660000003</v>
      </c>
      <c r="G285">
        <v>0.92619996999999998</v>
      </c>
      <c r="H285">
        <v>34.624000549999998</v>
      </c>
      <c r="J285" s="2">
        <f>TREND(Calibration!$A$2:$A$4,Calibration!$B$2:$B$4,C285)</f>
        <v>341.8563032194229</v>
      </c>
      <c r="K285" s="2">
        <f>TREND(Calibration!$A$2:$A$4,Calibration!$C$2:$C$4,E285)</f>
        <v>432.23852872589873</v>
      </c>
      <c r="L285" s="2">
        <f>TREND(Calibration!$A$2:$A$4,Calibration!$D$2:$D$4,G285)</f>
        <v>564.85989526478909</v>
      </c>
    </row>
    <row r="286" spans="1:12" x14ac:dyDescent="0.25">
      <c r="A286">
        <v>1419274</v>
      </c>
      <c r="B286">
        <v>14.90499973</v>
      </c>
      <c r="C286">
        <v>0.30022000999999998</v>
      </c>
      <c r="D286">
        <v>36.847000119999997</v>
      </c>
      <c r="E286">
        <v>0.24887000000000001</v>
      </c>
      <c r="F286">
        <v>36.29499817</v>
      </c>
      <c r="G286">
        <v>0.91540003000000003</v>
      </c>
      <c r="H286">
        <v>34.591999049999998</v>
      </c>
      <c r="J286" s="2">
        <f>TREND(Calibration!$A$2:$A$4,Calibration!$B$2:$B$4,C286)</f>
        <v>338.96972330618769</v>
      </c>
      <c r="K286" s="2">
        <f>TREND(Calibration!$A$2:$A$4,Calibration!$C$2:$C$4,E286)</f>
        <v>432.23852872589873</v>
      </c>
      <c r="L286" s="2">
        <f>TREND(Calibration!$A$2:$A$4,Calibration!$D$2:$D$4,G286)</f>
        <v>558.1500088687302</v>
      </c>
    </row>
    <row r="287" spans="1:12" x14ac:dyDescent="0.25">
      <c r="A287">
        <v>1424231</v>
      </c>
      <c r="B287">
        <v>14.93700027</v>
      </c>
      <c r="C287">
        <v>0.30487001000000002</v>
      </c>
      <c r="D287">
        <v>36.820999149999999</v>
      </c>
      <c r="E287">
        <v>0.24887000000000001</v>
      </c>
      <c r="F287">
        <v>36.355998990000003</v>
      </c>
      <c r="G287">
        <v>0.92889999999999995</v>
      </c>
      <c r="H287">
        <v>34.534000399999996</v>
      </c>
      <c r="J287" s="2">
        <f>TREND(Calibration!$A$2:$A$4,Calibration!$B$2:$B$4,C287)</f>
        <v>359.62018961573403</v>
      </c>
      <c r="K287" s="2">
        <f>TREND(Calibration!$A$2:$A$4,Calibration!$C$2:$C$4,E287)</f>
        <v>432.23852872589873</v>
      </c>
      <c r="L287" s="2">
        <f>TREND(Calibration!$A$2:$A$4,Calibration!$D$2:$D$4,G287)</f>
        <v>566.53739482181913</v>
      </c>
    </row>
    <row r="288" spans="1:12" x14ac:dyDescent="0.25">
      <c r="A288">
        <v>1429239</v>
      </c>
      <c r="B288">
        <v>14.934000019999999</v>
      </c>
      <c r="C288">
        <v>0.30114001000000001</v>
      </c>
      <c r="D288">
        <v>36.833999630000001</v>
      </c>
      <c r="E288">
        <v>0.24880999000000001</v>
      </c>
      <c r="F288">
        <v>36.318000789999999</v>
      </c>
      <c r="G288">
        <v>0.92400002000000003</v>
      </c>
      <c r="H288">
        <v>34.655998230000002</v>
      </c>
      <c r="J288" s="2">
        <f>TREND(Calibration!$A$2:$A$4,Calibration!$B$2:$B$4,C288)</f>
        <v>343.05540696313028</v>
      </c>
      <c r="K288" s="2">
        <f>TREND(Calibration!$A$2:$A$4,Calibration!$C$2:$C$4,E288)</f>
        <v>431.7759464511696</v>
      </c>
      <c r="L288" s="2">
        <f>TREND(Calibration!$A$2:$A$4,Calibration!$D$2:$D$4,G288)</f>
        <v>563.49309002540724</v>
      </c>
    </row>
    <row r="289" spans="1:12" x14ac:dyDescent="0.25">
      <c r="A289">
        <v>1434229</v>
      </c>
      <c r="B289">
        <v>14.897999759999999</v>
      </c>
      <c r="C289">
        <v>0.30935001000000001</v>
      </c>
      <c r="D289">
        <v>36.837001800000003</v>
      </c>
      <c r="E289">
        <v>0.24891999000000001</v>
      </c>
      <c r="F289">
        <v>36.326999659999998</v>
      </c>
      <c r="G289">
        <v>0.92889999999999995</v>
      </c>
      <c r="H289">
        <v>34.665000919999997</v>
      </c>
      <c r="J289" s="2">
        <f>TREND(Calibration!$A$2:$A$4,Calibration!$B$2:$B$4,C289)</f>
        <v>379.51569264084515</v>
      </c>
      <c r="K289" s="2">
        <f>TREND(Calibration!$A$2:$A$4,Calibration!$C$2:$C$4,E289)</f>
        <v>432.62387263380901</v>
      </c>
      <c r="L289" s="2">
        <f>TREND(Calibration!$A$2:$A$4,Calibration!$D$2:$D$4,G289)</f>
        <v>566.53739482181913</v>
      </c>
    </row>
    <row r="290" spans="1:12" x14ac:dyDescent="0.25">
      <c r="A290">
        <v>1439237</v>
      </c>
      <c r="B290">
        <v>14.897999759999999</v>
      </c>
      <c r="C290">
        <v>0.30206000999999999</v>
      </c>
      <c r="D290">
        <v>36.82799911</v>
      </c>
      <c r="E290">
        <v>0.24887000000000001</v>
      </c>
      <c r="F290">
        <v>36.355998990000003</v>
      </c>
      <c r="G290">
        <v>0.93809998000000006</v>
      </c>
      <c r="H290">
        <v>34.63999939</v>
      </c>
      <c r="J290" s="2">
        <f>TREND(Calibration!$A$2:$A$4,Calibration!$B$2:$B$4,C290)</f>
        <v>347.14109062007265</v>
      </c>
      <c r="K290" s="2">
        <f>TREND(Calibration!$A$2:$A$4,Calibration!$C$2:$C$4,E290)</f>
        <v>432.23852872589873</v>
      </c>
      <c r="L290" s="2">
        <f>TREND(Calibration!$A$2:$A$4,Calibration!$D$2:$D$4,G290)</f>
        <v>572.25324330301589</v>
      </c>
    </row>
    <row r="291" spans="1:12" x14ac:dyDescent="0.25">
      <c r="A291">
        <v>1444238</v>
      </c>
      <c r="B291">
        <v>14.87199974</v>
      </c>
      <c r="C291">
        <v>0.29767999000000001</v>
      </c>
      <c r="D291">
        <v>36.812000269999999</v>
      </c>
      <c r="E291">
        <v>0.24876000000000001</v>
      </c>
      <c r="F291">
        <v>36.353000639999998</v>
      </c>
      <c r="G291">
        <v>0.93480003</v>
      </c>
      <c r="H291">
        <v>34.659000399999996</v>
      </c>
      <c r="J291" s="2">
        <f>TREND(Calibration!$A$2:$A$4,Calibration!$B$2:$B$4,C291)</f>
        <v>327.68959482541936</v>
      </c>
      <c r="K291" s="2">
        <f>TREND(Calibration!$A$2:$A$4,Calibration!$C$2:$C$4,E291)</f>
        <v>431.39060254325932</v>
      </c>
      <c r="L291" s="2">
        <f>TREND(Calibration!$A$2:$A$4,Calibration!$D$2:$D$4,G291)</f>
        <v>570.20301991171232</v>
      </c>
    </row>
    <row r="292" spans="1:12" x14ac:dyDescent="0.25">
      <c r="A292">
        <v>1449230</v>
      </c>
      <c r="B292">
        <v>14.82699966</v>
      </c>
      <c r="C292">
        <v>0.30179</v>
      </c>
      <c r="D292">
        <v>36.868999479999999</v>
      </c>
      <c r="E292">
        <v>0.24880999000000001</v>
      </c>
      <c r="F292">
        <v>36.326999659999998</v>
      </c>
      <c r="G292">
        <v>0.92449999000000005</v>
      </c>
      <c r="H292">
        <v>34.588001249999998</v>
      </c>
      <c r="J292" s="2">
        <f>TREND(Calibration!$A$2:$A$4,Calibration!$B$2:$B$4,C292)</f>
        <v>345.94198687636526</v>
      </c>
      <c r="K292" s="2">
        <f>TREND(Calibration!$A$2:$A$4,Calibration!$C$2:$C$4,E292)</f>
        <v>431.7759464511696</v>
      </c>
      <c r="L292" s="2">
        <f>TREND(Calibration!$A$2:$A$4,Calibration!$D$2:$D$4,G292)</f>
        <v>563.80371600124022</v>
      </c>
    </row>
    <row r="293" spans="1:12" x14ac:dyDescent="0.25">
      <c r="A293">
        <v>1454230</v>
      </c>
      <c r="B293">
        <v>14.82699966</v>
      </c>
      <c r="C293">
        <v>0.30292001000000002</v>
      </c>
      <c r="D293">
        <v>36.849998470000003</v>
      </c>
      <c r="E293">
        <v>0.24887000000000001</v>
      </c>
      <c r="F293">
        <v>36.314998629999998</v>
      </c>
      <c r="G293">
        <v>0.92669999999999997</v>
      </c>
      <c r="H293">
        <v>34.571998600000001</v>
      </c>
      <c r="J293" s="2">
        <f>TREND(Calibration!$A$2:$A$4,Calibration!$B$2:$B$4,C293)</f>
        <v>350.96031664721477</v>
      </c>
      <c r="K293" s="2">
        <f>TREND(Calibration!$A$2:$A$4,Calibration!$C$2:$C$4,E293)</f>
        <v>432.23852872589873</v>
      </c>
      <c r="L293" s="2">
        <f>TREND(Calibration!$A$2:$A$4,Calibration!$D$2:$D$4,G293)</f>
        <v>565.17055851797591</v>
      </c>
    </row>
    <row r="294" spans="1:12" x14ac:dyDescent="0.25">
      <c r="A294">
        <v>1459229</v>
      </c>
      <c r="B294">
        <v>14.885000229999999</v>
      </c>
      <c r="C294">
        <v>0.30357000000000001</v>
      </c>
      <c r="D294">
        <v>36.853000639999998</v>
      </c>
      <c r="E294">
        <v>0.24887000000000001</v>
      </c>
      <c r="F294">
        <v>36.29499817</v>
      </c>
      <c r="G294">
        <v>0.92720002000000001</v>
      </c>
      <c r="H294">
        <v>34.555999759999999</v>
      </c>
      <c r="J294" s="2">
        <f>TREND(Calibration!$A$2:$A$4,Calibration!$B$2:$B$4,C294)</f>
        <v>353.84689656044952</v>
      </c>
      <c r="K294" s="2">
        <f>TREND(Calibration!$A$2:$A$4,Calibration!$C$2:$C$4,E294)</f>
        <v>432.23852872589873</v>
      </c>
      <c r="L294" s="2">
        <f>TREND(Calibration!$A$2:$A$4,Calibration!$D$2:$D$4,G294)</f>
        <v>565.48121555827026</v>
      </c>
    </row>
    <row r="295" spans="1:12" x14ac:dyDescent="0.25">
      <c r="A295">
        <v>1464243</v>
      </c>
      <c r="B295">
        <v>14.914999959999999</v>
      </c>
      <c r="C295">
        <v>0.30173000999999999</v>
      </c>
      <c r="D295">
        <v>36.814998629999998</v>
      </c>
      <c r="E295">
        <v>0.24887000000000001</v>
      </c>
      <c r="F295">
        <v>36.314998629999998</v>
      </c>
      <c r="G295">
        <v>0.93099999</v>
      </c>
      <c r="H295">
        <v>34.637001040000001</v>
      </c>
      <c r="J295" s="2">
        <f>TREND(Calibration!$A$2:$A$4,Calibration!$B$2:$B$4,C295)</f>
        <v>345.67557365616949</v>
      </c>
      <c r="K295" s="2">
        <f>TREND(Calibration!$A$2:$A$4,Calibration!$C$2:$C$4,E295)</f>
        <v>432.23852872589873</v>
      </c>
      <c r="L295" s="2">
        <f>TREND(Calibration!$A$2:$A$4,Calibration!$D$2:$D$4,G295)</f>
        <v>567.84209598986831</v>
      </c>
    </row>
    <row r="296" spans="1:12" x14ac:dyDescent="0.25">
      <c r="A296">
        <v>1469230</v>
      </c>
      <c r="B296">
        <v>14.989000320000001</v>
      </c>
      <c r="C296">
        <v>0.30237999999999998</v>
      </c>
      <c r="D296">
        <v>36.844001769999998</v>
      </c>
      <c r="E296">
        <v>0.24822</v>
      </c>
      <c r="F296">
        <v>36.361999509999997</v>
      </c>
      <c r="G296">
        <v>0.92349999999999999</v>
      </c>
      <c r="H296">
        <v>34.54700089</v>
      </c>
      <c r="J296" s="2">
        <f>TREND(Calibration!$A$2:$A$4,Calibration!$B$2:$B$4,C296)</f>
        <v>348.56215356940424</v>
      </c>
      <c r="K296" s="2">
        <f>TREND(Calibration!$A$2:$A$4,Calibration!$C$2:$C$4,E296)</f>
        <v>427.22805582848491</v>
      </c>
      <c r="L296" s="2">
        <f>TREND(Calibration!$A$2:$A$4,Calibration!$D$2:$D$4,G296)</f>
        <v>563.18243298511288</v>
      </c>
    </row>
    <row r="297" spans="1:12" x14ac:dyDescent="0.25">
      <c r="A297">
        <v>1474230</v>
      </c>
      <c r="B297">
        <v>14.99600029</v>
      </c>
      <c r="C297">
        <v>0.30264999999999997</v>
      </c>
      <c r="D297">
        <v>36.818000789999999</v>
      </c>
      <c r="E297">
        <v>0.24815999999999999</v>
      </c>
      <c r="F297">
        <v>36.318000789999999</v>
      </c>
      <c r="G297">
        <v>0.92180002000000005</v>
      </c>
      <c r="H297">
        <v>34.54700089</v>
      </c>
      <c r="J297" s="2">
        <f>TREND(Calibration!$A$2:$A$4,Calibration!$B$2:$B$4,C297)</f>
        <v>349.76121290350693</v>
      </c>
      <c r="K297" s="2">
        <f>TREND(Calibration!$A$2:$A$4,Calibration!$C$2:$C$4,E297)</f>
        <v>426.76555063795422</v>
      </c>
      <c r="L297" s="2">
        <f>TREND(Calibration!$A$2:$A$4,Calibration!$D$2:$D$4,G297)</f>
        <v>562.12625372156401</v>
      </c>
    </row>
    <row r="298" spans="1:12" x14ac:dyDescent="0.25">
      <c r="A298">
        <v>1479230</v>
      </c>
      <c r="B298">
        <v>14.998999599999999</v>
      </c>
      <c r="C298">
        <v>0.30329999000000002</v>
      </c>
      <c r="D298">
        <v>36.820999149999999</v>
      </c>
      <c r="E298">
        <v>0.24826999999999999</v>
      </c>
      <c r="F298">
        <v>36.314998629999998</v>
      </c>
      <c r="G298">
        <v>0.91860001999999996</v>
      </c>
      <c r="H298">
        <v>34.597999569999999</v>
      </c>
      <c r="J298" s="2">
        <f>TREND(Calibration!$A$2:$A$4,Calibration!$B$2:$B$4,C298)</f>
        <v>352.64779281674191</v>
      </c>
      <c r="K298" s="2">
        <f>TREND(Calibration!$A$2:$A$4,Calibration!$C$2:$C$4,E298)</f>
        <v>427.61347682059341</v>
      </c>
      <c r="L298" s="2">
        <f>TREND(Calibration!$A$2:$A$4,Calibration!$D$2:$D$4,G298)</f>
        <v>560.13812818870088</v>
      </c>
    </row>
    <row r="299" spans="1:12" x14ac:dyDescent="0.25">
      <c r="A299">
        <v>1484230</v>
      </c>
      <c r="B299">
        <v>15.01500034</v>
      </c>
      <c r="C299">
        <v>0.30410999</v>
      </c>
      <c r="D299">
        <v>36.862998959999999</v>
      </c>
      <c r="E299">
        <v>0.24860001000000001</v>
      </c>
      <c r="F299">
        <v>36.314998629999998</v>
      </c>
      <c r="G299">
        <v>0.92720002000000001</v>
      </c>
      <c r="H299">
        <v>34.582000729999997</v>
      </c>
      <c r="J299" s="2">
        <f>TREND(Calibration!$A$2:$A$4,Calibration!$B$2:$B$4,C299)</f>
        <v>356.24497081904974</v>
      </c>
      <c r="K299" s="2">
        <f>TREND(Calibration!$A$2:$A$4,Calibration!$C$2:$C$4,E299)</f>
        <v>430.15733245270985</v>
      </c>
      <c r="L299" s="2">
        <f>TREND(Calibration!$A$2:$A$4,Calibration!$D$2:$D$4,G299)</f>
        <v>565.48121555827026</v>
      </c>
    </row>
    <row r="300" spans="1:12" x14ac:dyDescent="0.25">
      <c r="A300">
        <v>1489230</v>
      </c>
      <c r="B300">
        <v>14.998999599999999</v>
      </c>
      <c r="C300">
        <v>0.30579001</v>
      </c>
      <c r="D300">
        <v>36.805999759999999</v>
      </c>
      <c r="E300">
        <v>0.24860001000000001</v>
      </c>
      <c r="F300">
        <v>36.333999630000001</v>
      </c>
      <c r="G300">
        <v>0.92940003000000004</v>
      </c>
      <c r="H300">
        <v>34.64599991</v>
      </c>
      <c r="J300" s="2">
        <f>TREND(Calibration!$A$2:$A$4,Calibration!$B$2:$B$4,C300)</f>
        <v>363.7058732726764</v>
      </c>
      <c r="K300" s="2">
        <f>TREND(Calibration!$A$2:$A$4,Calibration!$C$2:$C$4,E300)</f>
        <v>430.15733245270985</v>
      </c>
      <c r="L300" s="2">
        <f>TREND(Calibration!$A$2:$A$4,Calibration!$D$2:$D$4,G300)</f>
        <v>566.84805807500595</v>
      </c>
    </row>
    <row r="301" spans="1:12" x14ac:dyDescent="0.25">
      <c r="A301">
        <v>1494230</v>
      </c>
      <c r="B301">
        <v>15.04800034</v>
      </c>
      <c r="C301">
        <v>0.31049000999999998</v>
      </c>
      <c r="D301">
        <v>36.82799911</v>
      </c>
      <c r="E301">
        <v>0.24860001000000001</v>
      </c>
      <c r="F301">
        <v>36.355998990000003</v>
      </c>
      <c r="G301">
        <v>0.93210000000000004</v>
      </c>
      <c r="H301">
        <v>34.674999239999998</v>
      </c>
      <c r="J301" s="2">
        <f>TREND(Calibration!$A$2:$A$4,Calibration!$B$2:$B$4,C301)</f>
        <v>384.57838760705636</v>
      </c>
      <c r="K301" s="2">
        <f>TREND(Calibration!$A$2:$A$4,Calibration!$C$2:$C$4,E301)</f>
        <v>430.15733245270985</v>
      </c>
      <c r="L301" s="2">
        <f>TREND(Calibration!$A$2:$A$4,Calibration!$D$2:$D$4,G301)</f>
        <v>568.52552035468227</v>
      </c>
    </row>
    <row r="302" spans="1:12" x14ac:dyDescent="0.25">
      <c r="A302">
        <v>1499240</v>
      </c>
      <c r="B302">
        <v>15.08699989</v>
      </c>
      <c r="C302">
        <v>0.30368000000000001</v>
      </c>
      <c r="D302">
        <v>36.831001280000002</v>
      </c>
      <c r="E302">
        <v>0.24843000000000001</v>
      </c>
      <c r="F302">
        <v>36.383998869999999</v>
      </c>
      <c r="G302">
        <v>0.93589997000000003</v>
      </c>
      <c r="H302">
        <v>34.648998259999999</v>
      </c>
      <c r="J302" s="2">
        <f>TREND(Calibration!$A$2:$A$4,Calibration!$B$2:$B$4,C302)</f>
        <v>354.33540221508383</v>
      </c>
      <c r="K302" s="2">
        <f>TREND(Calibration!$A$2:$A$4,Calibration!$C$2:$C$4,E302)</f>
        <v>428.84682399534177</v>
      </c>
      <c r="L302" s="2">
        <f>TREND(Calibration!$A$2:$A$4,Calibration!$D$2:$D$4,G302)</f>
        <v>570.88640078628021</v>
      </c>
    </row>
    <row r="303" spans="1:12" x14ac:dyDescent="0.25">
      <c r="A303">
        <v>1504229</v>
      </c>
      <c r="B303">
        <v>15.08699989</v>
      </c>
      <c r="C303">
        <v>0.30114001000000001</v>
      </c>
      <c r="D303">
        <v>36.783000950000002</v>
      </c>
      <c r="E303">
        <v>0.24854000000000001</v>
      </c>
      <c r="F303">
        <v>36.372001650000001</v>
      </c>
      <c r="G303">
        <v>0.93859999999999999</v>
      </c>
      <c r="H303">
        <v>34.687999730000001</v>
      </c>
      <c r="J303" s="2">
        <f>TREND(Calibration!$A$2:$A$4,Calibration!$B$2:$B$4,C303)</f>
        <v>343.05540696313028</v>
      </c>
      <c r="K303" s="2">
        <f>TREND(Calibration!$A$2:$A$4,Calibration!$C$2:$C$4,E303)</f>
        <v>429.69475017798095</v>
      </c>
      <c r="L303" s="2">
        <f>TREND(Calibration!$A$2:$A$4,Calibration!$D$2:$D$4,G303)</f>
        <v>572.56390034331025</v>
      </c>
    </row>
    <row r="304" spans="1:12" x14ac:dyDescent="0.25">
      <c r="A304">
        <v>1509231</v>
      </c>
      <c r="B304">
        <v>15.050999640000001</v>
      </c>
      <c r="C304">
        <v>0.30388999</v>
      </c>
      <c r="D304">
        <v>36.86000061</v>
      </c>
      <c r="E304">
        <v>0.24815999999999999</v>
      </c>
      <c r="F304">
        <v>36.346000670000002</v>
      </c>
      <c r="G304">
        <v>0.9375</v>
      </c>
      <c r="H304">
        <v>34.665000919999997</v>
      </c>
      <c r="J304" s="2">
        <f>TREND(Calibration!$A$2:$A$4,Calibration!$B$2:$B$4,C304)</f>
        <v>355.26795950978089</v>
      </c>
      <c r="K304" s="2">
        <f>TREND(Calibration!$A$2:$A$4,Calibration!$C$2:$C$4,E304)</f>
        <v>426.76555063795422</v>
      </c>
      <c r="L304" s="2">
        <f>TREND(Calibration!$A$2:$A$4,Calibration!$D$2:$D$4,G304)</f>
        <v>571.88048219138864</v>
      </c>
    </row>
    <row r="305" spans="1:12" x14ac:dyDescent="0.25">
      <c r="A305">
        <v>1514230</v>
      </c>
      <c r="B305">
        <v>15.09599972</v>
      </c>
      <c r="C305">
        <v>0.30232998999999999</v>
      </c>
      <c r="D305">
        <v>36.844001769999998</v>
      </c>
      <c r="E305">
        <v>0.24860001000000001</v>
      </c>
      <c r="F305">
        <v>36.353000639999998</v>
      </c>
      <c r="G305">
        <v>0.94179999999999997</v>
      </c>
      <c r="H305">
        <v>34.674999239999998</v>
      </c>
      <c r="J305" s="2">
        <f>TREND(Calibration!$A$2:$A$4,Calibration!$B$2:$B$4,C305)</f>
        <v>348.34006113496548</v>
      </c>
      <c r="K305" s="2">
        <f>TREND(Calibration!$A$2:$A$4,Calibration!$C$2:$C$4,E305)</f>
        <v>430.15733245270985</v>
      </c>
      <c r="L305" s="2">
        <f>TREND(Calibration!$A$2:$A$4,Calibration!$D$2:$D$4,G305)</f>
        <v>574.55202587617327</v>
      </c>
    </row>
    <row r="306" spans="1:12" x14ac:dyDescent="0.25">
      <c r="A306">
        <v>1519231</v>
      </c>
      <c r="B306">
        <v>15.083000180000001</v>
      </c>
      <c r="C306">
        <v>0.30237999999999998</v>
      </c>
      <c r="D306">
        <v>36.818000789999999</v>
      </c>
      <c r="E306">
        <v>0.24815999999999999</v>
      </c>
      <c r="F306">
        <v>36.381000520000001</v>
      </c>
      <c r="G306">
        <v>0.95700001999999995</v>
      </c>
      <c r="H306">
        <v>34.674999239999998</v>
      </c>
      <c r="J306" s="2">
        <f>TREND(Calibration!$A$2:$A$4,Calibration!$B$2:$B$4,C306)</f>
        <v>348.56215356940424</v>
      </c>
      <c r="K306" s="2">
        <f>TREND(Calibration!$A$2:$A$4,Calibration!$C$2:$C$4,E306)</f>
        <v>426.76555063795422</v>
      </c>
      <c r="L306" s="2">
        <f>TREND(Calibration!$A$2:$A$4,Calibration!$D$2:$D$4,G306)</f>
        <v>583.99563458305738</v>
      </c>
    </row>
    <row r="307" spans="1:12" x14ac:dyDescent="0.25">
      <c r="A307">
        <v>1524236</v>
      </c>
      <c r="B307">
        <v>15.022000309999999</v>
      </c>
      <c r="C307">
        <v>0.30648999999999998</v>
      </c>
      <c r="D307">
        <v>36.849998470000003</v>
      </c>
      <c r="E307">
        <v>0.24815999999999999</v>
      </c>
      <c r="F307">
        <v>36.346000670000002</v>
      </c>
      <c r="G307">
        <v>0.94239998000000003</v>
      </c>
      <c r="H307">
        <v>34.611000060000002</v>
      </c>
      <c r="J307" s="2">
        <f>TREND(Calibration!$A$2:$A$4,Calibration!$B$2:$B$4,C307)</f>
        <v>366.81450121074499</v>
      </c>
      <c r="K307" s="2">
        <f>TREND(Calibration!$A$2:$A$4,Calibration!$C$2:$C$4,E307)</f>
        <v>426.76555063795422</v>
      </c>
      <c r="L307" s="2">
        <f>TREND(Calibration!$A$2:$A$4,Calibration!$D$2:$D$4,G307)</f>
        <v>574.92478698780064</v>
      </c>
    </row>
    <row r="308" spans="1:12" x14ac:dyDescent="0.25">
      <c r="A308">
        <v>1529236</v>
      </c>
      <c r="B308">
        <v>15.027999879999999</v>
      </c>
      <c r="C308">
        <v>0.29956999000000001</v>
      </c>
      <c r="D308">
        <v>36.868999479999999</v>
      </c>
      <c r="E308">
        <v>0.24822</v>
      </c>
      <c r="F308">
        <v>36.314998629999998</v>
      </c>
      <c r="G308">
        <v>0.94289999999999996</v>
      </c>
      <c r="H308">
        <v>34.597999569999999</v>
      </c>
      <c r="J308" s="2">
        <f>TREND(Calibration!$A$2:$A$4,Calibration!$B$2:$B$4,C308)</f>
        <v>336.08301016413816</v>
      </c>
      <c r="K308" s="2">
        <f>TREND(Calibration!$A$2:$A$4,Calibration!$C$2:$C$4,E308)</f>
        <v>427.22805582848491</v>
      </c>
      <c r="L308" s="2">
        <f>TREND(Calibration!$A$2:$A$4,Calibration!$D$2:$D$4,G308)</f>
        <v>575.235444028095</v>
      </c>
    </row>
    <row r="309" spans="1:12" x14ac:dyDescent="0.25">
      <c r="A309">
        <v>1534237</v>
      </c>
      <c r="B309">
        <v>15.03499985</v>
      </c>
      <c r="C309">
        <v>0.30107999000000002</v>
      </c>
      <c r="D309">
        <v>36.820999149999999</v>
      </c>
      <c r="E309">
        <v>0.24822</v>
      </c>
      <c r="F309">
        <v>36.33000183</v>
      </c>
      <c r="G309">
        <v>0.93859999999999999</v>
      </c>
      <c r="H309">
        <v>34.643001560000002</v>
      </c>
      <c r="J309" s="2">
        <f>TREND(Calibration!$A$2:$A$4,Calibration!$B$2:$B$4,C309)</f>
        <v>342.78886051411996</v>
      </c>
      <c r="K309" s="2">
        <f>TREND(Calibration!$A$2:$A$4,Calibration!$C$2:$C$4,E309)</f>
        <v>427.22805582848491</v>
      </c>
      <c r="L309" s="2">
        <f>TREND(Calibration!$A$2:$A$4,Calibration!$D$2:$D$4,G309)</f>
        <v>572.56390034331025</v>
      </c>
    </row>
    <row r="310" spans="1:12" x14ac:dyDescent="0.25">
      <c r="A310">
        <v>1539237</v>
      </c>
      <c r="B310">
        <v>15.027999879999999</v>
      </c>
      <c r="C310">
        <v>0.30135000000000001</v>
      </c>
      <c r="D310">
        <v>36.833999630000001</v>
      </c>
      <c r="E310">
        <v>0.24822</v>
      </c>
      <c r="F310">
        <v>36.355998990000003</v>
      </c>
      <c r="G310">
        <v>0.93859999999999999</v>
      </c>
      <c r="H310">
        <v>34.626998899999997</v>
      </c>
      <c r="J310" s="2">
        <f>TREND(Calibration!$A$2:$A$4,Calibration!$B$2:$B$4,C310)</f>
        <v>343.98796425782757</v>
      </c>
      <c r="K310" s="2">
        <f>TREND(Calibration!$A$2:$A$4,Calibration!$C$2:$C$4,E310)</f>
        <v>427.22805582848491</v>
      </c>
      <c r="L310" s="2">
        <f>TREND(Calibration!$A$2:$A$4,Calibration!$D$2:$D$4,G310)</f>
        <v>572.56390034331025</v>
      </c>
    </row>
    <row r="311" spans="1:12" x14ac:dyDescent="0.25">
      <c r="A311">
        <v>1544237</v>
      </c>
      <c r="B311">
        <v>14.99600029</v>
      </c>
      <c r="C311">
        <v>0.30107999000000002</v>
      </c>
      <c r="D311">
        <v>36.855998990000003</v>
      </c>
      <c r="E311">
        <v>0.24854000000000001</v>
      </c>
      <c r="F311">
        <v>36.337001800000003</v>
      </c>
      <c r="G311">
        <v>0.93910002999999997</v>
      </c>
      <c r="H311">
        <v>34.659000399999996</v>
      </c>
      <c r="J311" s="2">
        <f>TREND(Calibration!$A$2:$A$4,Calibration!$B$2:$B$4,C311)</f>
        <v>342.78886051411996</v>
      </c>
      <c r="K311" s="2">
        <f>TREND(Calibration!$A$2:$A$4,Calibration!$C$2:$C$4,E311)</f>
        <v>429.69475017798095</v>
      </c>
      <c r="L311" s="2">
        <f>TREND(Calibration!$A$2:$A$4,Calibration!$D$2:$D$4,G311)</f>
        <v>572.87456359649696</v>
      </c>
    </row>
    <row r="312" spans="1:12" x14ac:dyDescent="0.25">
      <c r="A312">
        <v>1549245</v>
      </c>
      <c r="B312">
        <v>14.96700001</v>
      </c>
      <c r="C312">
        <v>0.30173000999999999</v>
      </c>
      <c r="D312">
        <v>36.805999759999999</v>
      </c>
      <c r="E312">
        <v>0.24880999000000001</v>
      </c>
      <c r="F312">
        <v>36.390998840000002</v>
      </c>
      <c r="G312">
        <v>0.94889997999999998</v>
      </c>
      <c r="H312">
        <v>34.707000729999997</v>
      </c>
      <c r="J312" s="2">
        <f>TREND(Calibration!$A$2:$A$4,Calibration!$B$2:$B$4,C312)</f>
        <v>345.67557365616949</v>
      </c>
      <c r="K312" s="2">
        <f>TREND(Calibration!$A$2:$A$4,Calibration!$C$2:$C$4,E312)</f>
        <v>431.7759464511696</v>
      </c>
      <c r="L312" s="2">
        <f>TREND(Calibration!$A$2:$A$4,Calibration!$D$2:$D$4,G312)</f>
        <v>578.96316697642862</v>
      </c>
    </row>
    <row r="313" spans="1:12" x14ac:dyDescent="0.25">
      <c r="A313">
        <v>1554232</v>
      </c>
      <c r="B313">
        <v>14.97999954</v>
      </c>
      <c r="C313">
        <v>0.30107999000000002</v>
      </c>
      <c r="D313">
        <v>36.844001769999998</v>
      </c>
      <c r="E313">
        <v>0.24843000000000001</v>
      </c>
      <c r="F313">
        <v>36.409999849999998</v>
      </c>
      <c r="G313">
        <v>0.94239998000000003</v>
      </c>
      <c r="H313">
        <v>34.626998899999997</v>
      </c>
      <c r="J313" s="2">
        <f>TREND(Calibration!$A$2:$A$4,Calibration!$B$2:$B$4,C313)</f>
        <v>342.78886051411996</v>
      </c>
      <c r="K313" s="2">
        <f>TREND(Calibration!$A$2:$A$4,Calibration!$C$2:$C$4,E313)</f>
        <v>428.84682399534177</v>
      </c>
      <c r="L313" s="2">
        <f>TREND(Calibration!$A$2:$A$4,Calibration!$D$2:$D$4,G313)</f>
        <v>574.92478698780064</v>
      </c>
    </row>
    <row r="314" spans="1:12" x14ac:dyDescent="0.25">
      <c r="A314">
        <v>1559236</v>
      </c>
      <c r="B314">
        <v>14.963000299999999</v>
      </c>
      <c r="C314">
        <v>0.30325001000000001</v>
      </c>
      <c r="D314">
        <v>36.875</v>
      </c>
      <c r="E314">
        <v>0.24871001000000001</v>
      </c>
      <c r="F314">
        <v>36.348999020000001</v>
      </c>
      <c r="G314">
        <v>0.92830002</v>
      </c>
      <c r="H314">
        <v>34.562999730000001</v>
      </c>
      <c r="J314" s="2">
        <f>TREND(Calibration!$A$2:$A$4,Calibration!$B$2:$B$4,C314)</f>
        <v>352.42583361111792</v>
      </c>
      <c r="K314" s="2">
        <f>TREND(Calibration!$A$2:$A$4,Calibration!$C$2:$C$4,E314)</f>
        <v>431.00525863534904</v>
      </c>
      <c r="L314" s="2">
        <f>TREND(Calibration!$A$2:$A$4,Calibration!$D$2:$D$4,G314)</f>
        <v>566.16463371019199</v>
      </c>
    </row>
    <row r="315" spans="1:12" x14ac:dyDescent="0.25">
      <c r="A315">
        <v>1564229</v>
      </c>
      <c r="B315">
        <v>14.928000450000001</v>
      </c>
      <c r="C315">
        <v>0.29514000000000001</v>
      </c>
      <c r="D315">
        <v>36.814998629999998</v>
      </c>
      <c r="E315">
        <v>0.24854000000000001</v>
      </c>
      <c r="F315">
        <v>36.348999020000001</v>
      </c>
      <c r="G315">
        <v>0.93159997000000005</v>
      </c>
      <c r="H315">
        <v>34.566001890000003</v>
      </c>
      <c r="J315" s="2">
        <f>TREND(Calibration!$A$2:$A$4,Calibration!$B$2:$B$4,C315)</f>
        <v>316.40959957346581</v>
      </c>
      <c r="K315" s="2">
        <f>TREND(Calibration!$A$2:$A$4,Calibration!$C$2:$C$4,E315)</f>
        <v>429.69475017798095</v>
      </c>
      <c r="L315" s="2">
        <f>TREND(Calibration!$A$2:$A$4,Calibration!$D$2:$D$4,G315)</f>
        <v>568.21485710149557</v>
      </c>
    </row>
    <row r="316" spans="1:12" x14ac:dyDescent="0.25">
      <c r="A316">
        <v>1569355</v>
      </c>
      <c r="B316">
        <v>14.989000320000001</v>
      </c>
      <c r="C316">
        <v>0.30026998999999999</v>
      </c>
      <c r="D316">
        <v>36.814998629999998</v>
      </c>
      <c r="E316">
        <v>0.24849001000000001</v>
      </c>
      <c r="F316">
        <v>36.353000639999998</v>
      </c>
      <c r="G316">
        <v>0.93809998000000006</v>
      </c>
      <c r="H316">
        <v>34.655998230000002</v>
      </c>
      <c r="J316" s="2">
        <f>TREND(Calibration!$A$2:$A$4,Calibration!$B$2:$B$4,C316)</f>
        <v>339.19168251181168</v>
      </c>
      <c r="K316" s="2">
        <f>TREND(Calibration!$A$2:$A$4,Calibration!$C$2:$C$4,E316)</f>
        <v>429.30940627007067</v>
      </c>
      <c r="L316" s="2">
        <f>TREND(Calibration!$A$2:$A$4,Calibration!$D$2:$D$4,G316)</f>
        <v>572.25324330301589</v>
      </c>
    </row>
    <row r="317" spans="1:12" x14ac:dyDescent="0.25">
      <c r="A317">
        <v>1574239</v>
      </c>
      <c r="B317">
        <v>15.057000159999999</v>
      </c>
      <c r="C317">
        <v>0.30362001</v>
      </c>
      <c r="D317">
        <v>36.866001130000001</v>
      </c>
      <c r="E317">
        <v>0.24876000000000001</v>
      </c>
      <c r="F317">
        <v>36.387001040000001</v>
      </c>
      <c r="G317">
        <v>0.92889999999999995</v>
      </c>
      <c r="H317">
        <v>34.648998259999999</v>
      </c>
      <c r="J317" s="2">
        <f>TREND(Calibration!$A$2:$A$4,Calibration!$B$2:$B$4,C317)</f>
        <v>354.06898899488829</v>
      </c>
      <c r="K317" s="2">
        <f>TREND(Calibration!$A$2:$A$4,Calibration!$C$2:$C$4,E317)</f>
        <v>431.39060254325932</v>
      </c>
      <c r="L317" s="2">
        <f>TREND(Calibration!$A$2:$A$4,Calibration!$D$2:$D$4,G317)</f>
        <v>566.53739482181913</v>
      </c>
    </row>
    <row r="318" spans="1:12" x14ac:dyDescent="0.25">
      <c r="A318">
        <v>1579230</v>
      </c>
      <c r="B318">
        <v>15.074000359999999</v>
      </c>
      <c r="C318">
        <v>0.29945999000000001</v>
      </c>
      <c r="D318">
        <v>36.881999970000003</v>
      </c>
      <c r="E318">
        <v>0.24865000000000001</v>
      </c>
      <c r="F318">
        <v>36.353000639999998</v>
      </c>
      <c r="G318">
        <v>0.92180002000000005</v>
      </c>
      <c r="H318">
        <v>34.591999049999998</v>
      </c>
      <c r="J318" s="2">
        <f>TREND(Calibration!$A$2:$A$4,Calibration!$B$2:$B$4,C318)</f>
        <v>335.59450450950385</v>
      </c>
      <c r="K318" s="2">
        <f>TREND(Calibration!$A$2:$A$4,Calibration!$C$2:$C$4,E318)</f>
        <v>430.54267636062013</v>
      </c>
      <c r="L318" s="2">
        <f>TREND(Calibration!$A$2:$A$4,Calibration!$D$2:$D$4,G318)</f>
        <v>562.12625372156401</v>
      </c>
    </row>
    <row r="319" spans="1:12" x14ac:dyDescent="0.25">
      <c r="A319">
        <v>1584239</v>
      </c>
      <c r="B319">
        <v>15.01799965</v>
      </c>
      <c r="C319">
        <v>0.29859998999999998</v>
      </c>
      <c r="D319">
        <v>36.86000061</v>
      </c>
      <c r="E319">
        <v>0.24854000000000001</v>
      </c>
      <c r="F319">
        <v>36.33000183</v>
      </c>
      <c r="G319">
        <v>0.92720002000000001</v>
      </c>
      <c r="H319">
        <v>34.584999080000003</v>
      </c>
      <c r="J319" s="2">
        <f>TREND(Calibration!$A$2:$A$4,Calibration!$B$2:$B$4,C319)</f>
        <v>331.77527848236173</v>
      </c>
      <c r="K319" s="2">
        <f>TREND(Calibration!$A$2:$A$4,Calibration!$C$2:$C$4,E319)</f>
        <v>429.69475017798095</v>
      </c>
      <c r="L319" s="2">
        <f>TREND(Calibration!$A$2:$A$4,Calibration!$D$2:$D$4,G319)</f>
        <v>565.48121555827026</v>
      </c>
    </row>
    <row r="320" spans="1:12" x14ac:dyDescent="0.25">
      <c r="A320">
        <v>1589230</v>
      </c>
      <c r="B320">
        <v>14.946999549999999</v>
      </c>
      <c r="C320">
        <v>0.29756999000000001</v>
      </c>
      <c r="D320">
        <v>36.875</v>
      </c>
      <c r="E320">
        <v>0.24860001000000001</v>
      </c>
      <c r="F320">
        <v>36.333999630000001</v>
      </c>
      <c r="G320">
        <v>0.92290002000000004</v>
      </c>
      <c r="H320">
        <v>34.624000549999998</v>
      </c>
      <c r="J320" s="2">
        <f>TREND(Calibration!$A$2:$A$4,Calibration!$B$2:$B$4,C320)</f>
        <v>327.20108917078505</v>
      </c>
      <c r="K320" s="2">
        <f>TREND(Calibration!$A$2:$A$4,Calibration!$C$2:$C$4,E320)</f>
        <v>430.15733245270985</v>
      </c>
      <c r="L320" s="2">
        <f>TREND(Calibration!$A$2:$A$4,Calibration!$D$2:$D$4,G320)</f>
        <v>562.80967187348563</v>
      </c>
    </row>
    <row r="321" spans="1:12" x14ac:dyDescent="0.25">
      <c r="A321">
        <v>1594230</v>
      </c>
      <c r="B321">
        <v>14.92399979</v>
      </c>
      <c r="C321">
        <v>0.29876000000000003</v>
      </c>
      <c r="D321">
        <v>36.86000061</v>
      </c>
      <c r="E321">
        <v>0.24865000000000001</v>
      </c>
      <c r="F321">
        <v>36.346000670000002</v>
      </c>
      <c r="G321">
        <v>0.92400002000000003</v>
      </c>
      <c r="H321">
        <v>34.64599991</v>
      </c>
      <c r="J321" s="2">
        <f>TREND(Calibration!$A$2:$A$4,Calibration!$B$2:$B$4,C321)</f>
        <v>332.48587657143526</v>
      </c>
      <c r="K321" s="2">
        <f>TREND(Calibration!$A$2:$A$4,Calibration!$C$2:$C$4,E321)</f>
        <v>430.54267636062013</v>
      </c>
      <c r="L321" s="2">
        <f>TREND(Calibration!$A$2:$A$4,Calibration!$D$2:$D$4,G321)</f>
        <v>563.49309002540724</v>
      </c>
    </row>
    <row r="322" spans="1:12" x14ac:dyDescent="0.25">
      <c r="A322">
        <v>1599236</v>
      </c>
      <c r="B322">
        <v>14.95699978</v>
      </c>
      <c r="C322">
        <v>0.29984</v>
      </c>
      <c r="D322">
        <v>36.86000061</v>
      </c>
      <c r="E322">
        <v>0.24849001000000001</v>
      </c>
      <c r="F322">
        <v>36.402999880000003</v>
      </c>
      <c r="G322">
        <v>0.93640000000000001</v>
      </c>
      <c r="H322">
        <v>34.620998380000003</v>
      </c>
      <c r="J322" s="2">
        <f>TREND(Calibration!$A$2:$A$4,Calibration!$B$2:$B$4,C322)</f>
        <v>337.28211390784577</v>
      </c>
      <c r="K322" s="2">
        <f>TREND(Calibration!$A$2:$A$4,Calibration!$C$2:$C$4,E322)</f>
        <v>429.30940627007067</v>
      </c>
      <c r="L322" s="2">
        <f>TREND(Calibration!$A$2:$A$4,Calibration!$D$2:$D$4,G322)</f>
        <v>571.19706403946702</v>
      </c>
    </row>
    <row r="323" spans="1:12" x14ac:dyDescent="0.25">
      <c r="A323">
        <v>1604264</v>
      </c>
      <c r="B323">
        <v>14.93700027</v>
      </c>
      <c r="C323">
        <v>0.30059998999999998</v>
      </c>
      <c r="D323">
        <v>36.875</v>
      </c>
      <c r="E323">
        <v>0.24854000000000001</v>
      </c>
      <c r="F323">
        <v>36.318000789999999</v>
      </c>
      <c r="G323">
        <v>0.92940003000000004</v>
      </c>
      <c r="H323">
        <v>34.637001040000001</v>
      </c>
      <c r="J323" s="2">
        <f>TREND(Calibration!$A$2:$A$4,Calibration!$B$2:$B$4,C323)</f>
        <v>340.65719947571506</v>
      </c>
      <c r="K323" s="2">
        <f>TREND(Calibration!$A$2:$A$4,Calibration!$C$2:$C$4,E323)</f>
        <v>429.69475017798095</v>
      </c>
      <c r="L323" s="2">
        <f>TREND(Calibration!$A$2:$A$4,Calibration!$D$2:$D$4,G323)</f>
        <v>566.84805807500595</v>
      </c>
    </row>
    <row r="324" spans="1:12" x14ac:dyDescent="0.25">
      <c r="A324">
        <v>1609229</v>
      </c>
      <c r="B324">
        <v>14.96700001</v>
      </c>
      <c r="C324">
        <v>0.29984</v>
      </c>
      <c r="D324">
        <v>36.82799911</v>
      </c>
      <c r="E324">
        <v>0.24854000000000001</v>
      </c>
      <c r="F324">
        <v>36.381000520000001</v>
      </c>
      <c r="G324">
        <v>0.94019997</v>
      </c>
      <c r="H324">
        <v>34.694000240000001</v>
      </c>
      <c r="J324" s="2">
        <f>TREND(Calibration!$A$2:$A$4,Calibration!$B$2:$B$4,C324)</f>
        <v>337.28211390784577</v>
      </c>
      <c r="K324" s="2">
        <f>TREND(Calibration!$A$2:$A$4,Calibration!$C$2:$C$4,E324)</f>
        <v>429.69475017798095</v>
      </c>
      <c r="L324" s="2">
        <f>TREND(Calibration!$A$2:$A$4,Calibration!$D$2:$D$4,G324)</f>
        <v>573.55794447106496</v>
      </c>
    </row>
    <row r="325" spans="1:12" x14ac:dyDescent="0.25">
      <c r="A325">
        <v>1614230</v>
      </c>
      <c r="B325">
        <v>14.9829998</v>
      </c>
      <c r="C325">
        <v>0.30048998999999998</v>
      </c>
      <c r="D325">
        <v>36.866001130000001</v>
      </c>
      <c r="E325">
        <v>0.24854000000000001</v>
      </c>
      <c r="F325">
        <v>36.348999020000001</v>
      </c>
      <c r="G325">
        <v>0.92619996999999998</v>
      </c>
      <c r="H325">
        <v>34.632999419999997</v>
      </c>
      <c r="J325" s="2">
        <f>TREND(Calibration!$A$2:$A$4,Calibration!$B$2:$B$4,C325)</f>
        <v>340.16869382108052</v>
      </c>
      <c r="K325" s="2">
        <f>TREND(Calibration!$A$2:$A$4,Calibration!$C$2:$C$4,E325)</f>
        <v>429.69475017798095</v>
      </c>
      <c r="L325" s="2">
        <f>TREND(Calibration!$A$2:$A$4,Calibration!$D$2:$D$4,G325)</f>
        <v>564.85989526478909</v>
      </c>
    </row>
    <row r="326" spans="1:12" x14ac:dyDescent="0.25">
      <c r="A326">
        <v>1619229</v>
      </c>
      <c r="B326">
        <v>15.00899982</v>
      </c>
      <c r="C326">
        <v>0.30146000000000001</v>
      </c>
      <c r="D326">
        <v>36.849998470000003</v>
      </c>
      <c r="E326">
        <v>0.24822</v>
      </c>
      <c r="F326">
        <v>36.375</v>
      </c>
      <c r="G326">
        <v>0.93480003</v>
      </c>
      <c r="H326">
        <v>34.678001399999999</v>
      </c>
      <c r="J326" s="2">
        <f>TREND(Calibration!$A$2:$A$4,Calibration!$B$2:$B$4,C326)</f>
        <v>344.47646991246188</v>
      </c>
      <c r="K326" s="2">
        <f>TREND(Calibration!$A$2:$A$4,Calibration!$C$2:$C$4,E326)</f>
        <v>427.22805582848491</v>
      </c>
      <c r="L326" s="2">
        <f>TREND(Calibration!$A$2:$A$4,Calibration!$D$2:$D$4,G326)</f>
        <v>570.20301991171232</v>
      </c>
    </row>
    <row r="327" spans="1:12" x14ac:dyDescent="0.25">
      <c r="A327">
        <v>1624229</v>
      </c>
      <c r="B327">
        <v>15.04800034</v>
      </c>
      <c r="C327">
        <v>0.29989000999999998</v>
      </c>
      <c r="D327">
        <v>36.849998470000003</v>
      </c>
      <c r="E327">
        <v>0.24822</v>
      </c>
      <c r="F327">
        <v>36.418998719999998</v>
      </c>
      <c r="G327">
        <v>0.93370003000000001</v>
      </c>
      <c r="H327">
        <v>34.698001859999998</v>
      </c>
      <c r="J327" s="2">
        <f>TREND(Calibration!$A$2:$A$4,Calibration!$B$2:$B$4,C327)</f>
        <v>337.50420634228453</v>
      </c>
      <c r="K327" s="2">
        <f>TREND(Calibration!$A$2:$A$4,Calibration!$C$2:$C$4,E327)</f>
        <v>427.22805582848491</v>
      </c>
      <c r="L327" s="2">
        <f>TREND(Calibration!$A$2:$A$4,Calibration!$D$2:$D$4,G327)</f>
        <v>569.5196017597907</v>
      </c>
    </row>
    <row r="328" spans="1:12" x14ac:dyDescent="0.25">
      <c r="A328">
        <v>1629237</v>
      </c>
      <c r="B328">
        <v>15.01200008</v>
      </c>
      <c r="C328">
        <v>0.30048998999999998</v>
      </c>
      <c r="D328">
        <v>36.86000061</v>
      </c>
      <c r="E328">
        <v>0.24860001000000001</v>
      </c>
      <c r="F328">
        <v>36.337001800000003</v>
      </c>
      <c r="G328">
        <v>0.9224</v>
      </c>
      <c r="H328">
        <v>34.632999419999997</v>
      </c>
      <c r="J328" s="2">
        <f>TREND(Calibration!$A$2:$A$4,Calibration!$B$2:$B$4,C328)</f>
        <v>340.16869382108052</v>
      </c>
      <c r="K328" s="2">
        <f>TREND(Calibration!$A$2:$A$4,Calibration!$C$2:$C$4,E328)</f>
        <v>430.15733245270985</v>
      </c>
      <c r="L328" s="2">
        <f>TREND(Calibration!$A$2:$A$4,Calibration!$D$2:$D$4,G328)</f>
        <v>562.49901483319115</v>
      </c>
    </row>
    <row r="329" spans="1:12" x14ac:dyDescent="0.25">
      <c r="A329">
        <v>1634237</v>
      </c>
      <c r="B329">
        <v>15.03800011</v>
      </c>
      <c r="C329">
        <v>0.30146000000000001</v>
      </c>
      <c r="D329">
        <v>36.881999970000003</v>
      </c>
      <c r="E329">
        <v>0.24854000000000001</v>
      </c>
      <c r="F329">
        <v>36.355998990000003</v>
      </c>
      <c r="G329">
        <v>0.92559999000000004</v>
      </c>
      <c r="H329">
        <v>34.620998380000003</v>
      </c>
      <c r="J329" s="2">
        <f>TREND(Calibration!$A$2:$A$4,Calibration!$B$2:$B$4,C329)</f>
        <v>344.47646991246188</v>
      </c>
      <c r="K329" s="2">
        <f>TREND(Calibration!$A$2:$A$4,Calibration!$C$2:$C$4,E329)</f>
        <v>429.69475017798095</v>
      </c>
      <c r="L329" s="2">
        <f>TREND(Calibration!$A$2:$A$4,Calibration!$D$2:$D$4,G329)</f>
        <v>564.48713415316195</v>
      </c>
    </row>
    <row r="330" spans="1:12" x14ac:dyDescent="0.25">
      <c r="A330">
        <v>1639230</v>
      </c>
      <c r="B330">
        <v>15.07699966</v>
      </c>
      <c r="C330">
        <v>0.30206000999999999</v>
      </c>
      <c r="D330">
        <v>36.837001800000003</v>
      </c>
      <c r="E330">
        <v>0.24865000000000001</v>
      </c>
      <c r="F330">
        <v>36.42200089</v>
      </c>
      <c r="G330">
        <v>0.93049996999999995</v>
      </c>
      <c r="H330">
        <v>34.659000399999996</v>
      </c>
      <c r="J330" s="2">
        <f>TREND(Calibration!$A$2:$A$4,Calibration!$B$2:$B$4,C330)</f>
        <v>347.14109062007265</v>
      </c>
      <c r="K330" s="2">
        <f>TREND(Calibration!$A$2:$A$4,Calibration!$C$2:$C$4,E330)</f>
        <v>430.54267636062013</v>
      </c>
      <c r="L330" s="2">
        <f>TREND(Calibration!$A$2:$A$4,Calibration!$D$2:$D$4,G330)</f>
        <v>567.53143894957384</v>
      </c>
    </row>
    <row r="331" spans="1:12" x14ac:dyDescent="0.25">
      <c r="A331">
        <v>1644230</v>
      </c>
      <c r="B331">
        <v>15.053999900000001</v>
      </c>
      <c r="C331">
        <v>0.30368000000000001</v>
      </c>
      <c r="D331">
        <v>36.866001130000001</v>
      </c>
      <c r="E331">
        <v>0.24854000000000001</v>
      </c>
      <c r="F331">
        <v>36.383998869999999</v>
      </c>
      <c r="G331">
        <v>0.93320000000000003</v>
      </c>
      <c r="H331">
        <v>34.597999569999999</v>
      </c>
      <c r="J331" s="2">
        <f>TREND(Calibration!$A$2:$A$4,Calibration!$B$2:$B$4,C331)</f>
        <v>354.33540221508383</v>
      </c>
      <c r="K331" s="2">
        <f>TREND(Calibration!$A$2:$A$4,Calibration!$C$2:$C$4,E331)</f>
        <v>429.69475017798095</v>
      </c>
      <c r="L331" s="2">
        <f>TREND(Calibration!$A$2:$A$4,Calibration!$D$2:$D$4,G331)</f>
        <v>569.20893850660389</v>
      </c>
    </row>
    <row r="332" spans="1:12" x14ac:dyDescent="0.25">
      <c r="A332">
        <v>1649230</v>
      </c>
      <c r="B332">
        <v>15.03800011</v>
      </c>
      <c r="C332">
        <v>0.30118999000000002</v>
      </c>
      <c r="D332">
        <v>36.849998470000003</v>
      </c>
      <c r="E332">
        <v>0.24838001000000001</v>
      </c>
      <c r="F332">
        <v>36.405998230000002</v>
      </c>
      <c r="G332">
        <v>0.93320000000000003</v>
      </c>
      <c r="H332">
        <v>34.555999759999999</v>
      </c>
      <c r="J332" s="2">
        <f>TREND(Calibration!$A$2:$A$4,Calibration!$B$2:$B$4,C332)</f>
        <v>343.27736616875427</v>
      </c>
      <c r="K332" s="2">
        <f>TREND(Calibration!$A$2:$A$4,Calibration!$C$2:$C$4,E332)</f>
        <v>428.46148008743126</v>
      </c>
      <c r="L332" s="2">
        <f>TREND(Calibration!$A$2:$A$4,Calibration!$D$2:$D$4,G332)</f>
        <v>569.20893850660389</v>
      </c>
    </row>
    <row r="333" spans="1:12" x14ac:dyDescent="0.25">
      <c r="A333">
        <v>1654230</v>
      </c>
      <c r="B333">
        <v>15.022000309999999</v>
      </c>
      <c r="C333">
        <v>0.30146000000000001</v>
      </c>
      <c r="D333">
        <v>36.853000639999998</v>
      </c>
      <c r="E333">
        <v>0.24854000000000001</v>
      </c>
      <c r="F333">
        <v>36.372001650000001</v>
      </c>
      <c r="G333">
        <v>0.93210000000000004</v>
      </c>
      <c r="H333">
        <v>34.569000240000001</v>
      </c>
      <c r="J333" s="2">
        <f>TREND(Calibration!$A$2:$A$4,Calibration!$B$2:$B$4,C333)</f>
        <v>344.47646991246188</v>
      </c>
      <c r="K333" s="2">
        <f>TREND(Calibration!$A$2:$A$4,Calibration!$C$2:$C$4,E333)</f>
        <v>429.69475017798095</v>
      </c>
      <c r="L333" s="2">
        <f>TREND(Calibration!$A$2:$A$4,Calibration!$D$2:$D$4,G333)</f>
        <v>568.52552035468227</v>
      </c>
    </row>
    <row r="334" spans="1:12" x14ac:dyDescent="0.25">
      <c r="A334">
        <v>1659230</v>
      </c>
      <c r="B334">
        <v>15.022000309999999</v>
      </c>
      <c r="C334">
        <v>0.29741001</v>
      </c>
      <c r="D334">
        <v>36.884998320000001</v>
      </c>
      <c r="E334">
        <v>0.24849001000000001</v>
      </c>
      <c r="F334">
        <v>36.359001159999998</v>
      </c>
      <c r="G334">
        <v>0.93370003000000001</v>
      </c>
      <c r="H334">
        <v>34.553001399999999</v>
      </c>
      <c r="J334" s="2">
        <f>TREND(Calibration!$A$2:$A$4,Calibration!$B$2:$B$4,C334)</f>
        <v>326.49062431052675</v>
      </c>
      <c r="K334" s="2">
        <f>TREND(Calibration!$A$2:$A$4,Calibration!$C$2:$C$4,E334)</f>
        <v>429.30940627007067</v>
      </c>
      <c r="L334" s="2">
        <f>TREND(Calibration!$A$2:$A$4,Calibration!$D$2:$D$4,G334)</f>
        <v>569.5196017597907</v>
      </c>
    </row>
    <row r="335" spans="1:12" x14ac:dyDescent="0.25">
      <c r="A335">
        <v>1664240</v>
      </c>
      <c r="B335">
        <v>14.989000320000001</v>
      </c>
      <c r="C335">
        <v>0.29610999999999998</v>
      </c>
      <c r="D335">
        <v>36.855998990000003</v>
      </c>
      <c r="E335">
        <v>0.24854000000000001</v>
      </c>
      <c r="F335">
        <v>36.3429985</v>
      </c>
      <c r="G335">
        <v>0.93210000000000004</v>
      </c>
      <c r="H335">
        <v>34.655998230000002</v>
      </c>
      <c r="J335" s="2">
        <f>TREND(Calibration!$A$2:$A$4,Calibration!$B$2:$B$4,C335)</f>
        <v>320.71733125524202</v>
      </c>
      <c r="K335" s="2">
        <f>TREND(Calibration!$A$2:$A$4,Calibration!$C$2:$C$4,E335)</f>
        <v>429.69475017798095</v>
      </c>
      <c r="L335" s="2">
        <f>TREND(Calibration!$A$2:$A$4,Calibration!$D$2:$D$4,G335)</f>
        <v>568.52552035468227</v>
      </c>
    </row>
    <row r="336" spans="1:12" x14ac:dyDescent="0.25">
      <c r="A336">
        <v>1669230</v>
      </c>
      <c r="B336">
        <v>14.960000040000001</v>
      </c>
      <c r="C336">
        <v>0.30053999999999997</v>
      </c>
      <c r="D336">
        <v>36.872001650000001</v>
      </c>
      <c r="E336">
        <v>0.24854000000000001</v>
      </c>
      <c r="F336">
        <v>36.390998840000002</v>
      </c>
      <c r="G336">
        <v>0.93699997999999995</v>
      </c>
      <c r="H336">
        <v>34.691001890000003</v>
      </c>
      <c r="J336" s="2">
        <f>TREND(Calibration!$A$2:$A$4,Calibration!$B$2:$B$4,C336)</f>
        <v>340.39078625551929</v>
      </c>
      <c r="K336" s="2">
        <f>TREND(Calibration!$A$2:$A$4,Calibration!$C$2:$C$4,E336)</f>
        <v>429.69475017798095</v>
      </c>
      <c r="L336" s="2">
        <f>TREND(Calibration!$A$2:$A$4,Calibration!$D$2:$D$4,G336)</f>
        <v>571.56982515109416</v>
      </c>
    </row>
    <row r="337" spans="1:12" x14ac:dyDescent="0.25">
      <c r="A337">
        <v>1674230</v>
      </c>
      <c r="B337">
        <v>14.93700027</v>
      </c>
      <c r="C337">
        <v>0.30199999</v>
      </c>
      <c r="D337">
        <v>36.881999970000003</v>
      </c>
      <c r="E337">
        <v>0.24860001000000001</v>
      </c>
      <c r="F337">
        <v>36.377998349999999</v>
      </c>
      <c r="G337">
        <v>0.92129998999999996</v>
      </c>
      <c r="H337">
        <v>34.613998410000001</v>
      </c>
      <c r="J337" s="2">
        <f>TREND(Calibration!$A$2:$A$4,Calibration!$B$2:$B$4,C337)</f>
        <v>346.87454417106233</v>
      </c>
      <c r="K337" s="2">
        <f>TREND(Calibration!$A$2:$A$4,Calibration!$C$2:$C$4,E337)</f>
        <v>430.15733245270985</v>
      </c>
      <c r="L337" s="2">
        <f>TREND(Calibration!$A$2:$A$4,Calibration!$D$2:$D$4,G337)</f>
        <v>561.8155904683772</v>
      </c>
    </row>
    <row r="338" spans="1:12" x14ac:dyDescent="0.25">
      <c r="A338">
        <v>1679239</v>
      </c>
      <c r="B338">
        <v>14.914999959999999</v>
      </c>
      <c r="C338">
        <v>0.29951999000000001</v>
      </c>
      <c r="D338">
        <v>36.868999479999999</v>
      </c>
      <c r="E338">
        <v>0.24854000000000001</v>
      </c>
      <c r="F338">
        <v>36.348999020000001</v>
      </c>
      <c r="G338">
        <v>0.92510002999999996</v>
      </c>
      <c r="H338">
        <v>34.608001710000003</v>
      </c>
      <c r="J338" s="2">
        <f>TREND(Calibration!$A$2:$A$4,Calibration!$B$2:$B$4,C338)</f>
        <v>335.86096213930432</v>
      </c>
      <c r="K338" s="2">
        <f>TREND(Calibration!$A$2:$A$4,Calibration!$C$2:$C$4,E338)</f>
        <v>429.69475017798095</v>
      </c>
      <c r="L338" s="2">
        <f>TREND(Calibration!$A$2:$A$4,Calibration!$D$2:$D$4,G338)</f>
        <v>564.1765143902212</v>
      </c>
    </row>
    <row r="339" spans="1:12" x14ac:dyDescent="0.25">
      <c r="A339">
        <v>1684230</v>
      </c>
      <c r="B339">
        <v>14.885000229999999</v>
      </c>
      <c r="C339">
        <v>0.30610999</v>
      </c>
      <c r="D339">
        <v>36.881999970000003</v>
      </c>
      <c r="E339">
        <v>0.24849001000000001</v>
      </c>
      <c r="F339">
        <v>36.346000670000002</v>
      </c>
      <c r="G339">
        <v>0.92349999999999999</v>
      </c>
      <c r="H339">
        <v>34.624000549999998</v>
      </c>
      <c r="J339" s="2">
        <f>TREND(Calibration!$A$2:$A$4,Calibration!$B$2:$B$4,C339)</f>
        <v>365.12689181240307</v>
      </c>
      <c r="K339" s="2">
        <f>TREND(Calibration!$A$2:$A$4,Calibration!$C$2:$C$4,E339)</f>
        <v>429.30940627007067</v>
      </c>
      <c r="L339" s="2">
        <f>TREND(Calibration!$A$2:$A$4,Calibration!$D$2:$D$4,G339)</f>
        <v>563.18243298511288</v>
      </c>
    </row>
    <row r="340" spans="1:12" x14ac:dyDescent="0.25">
      <c r="A340">
        <v>1689230</v>
      </c>
      <c r="B340">
        <v>14.87199974</v>
      </c>
      <c r="C340">
        <v>0.30287001000000002</v>
      </c>
      <c r="D340">
        <v>36.844001769999998</v>
      </c>
      <c r="E340">
        <v>0.24860001000000001</v>
      </c>
      <c r="F340">
        <v>36.361999509999997</v>
      </c>
      <c r="G340">
        <v>0.93099999</v>
      </c>
      <c r="H340">
        <v>34.637001040000001</v>
      </c>
      <c r="J340" s="2">
        <f>TREND(Calibration!$A$2:$A$4,Calibration!$B$2:$B$4,C340)</f>
        <v>350.73826862238093</v>
      </c>
      <c r="K340" s="2">
        <f>TREND(Calibration!$A$2:$A$4,Calibration!$C$2:$C$4,E340)</f>
        <v>430.15733245270985</v>
      </c>
      <c r="L340" s="2">
        <f>TREND(Calibration!$A$2:$A$4,Calibration!$D$2:$D$4,G340)</f>
        <v>567.84209598986831</v>
      </c>
    </row>
    <row r="341" spans="1:12" x14ac:dyDescent="0.25">
      <c r="A341">
        <v>1694230</v>
      </c>
      <c r="B341">
        <v>14.88899994</v>
      </c>
      <c r="C341">
        <v>0.30325001000000001</v>
      </c>
      <c r="D341">
        <v>36.879001619999997</v>
      </c>
      <c r="E341">
        <v>0.24887000000000001</v>
      </c>
      <c r="F341">
        <v>36.372001650000001</v>
      </c>
      <c r="G341">
        <v>0.93269997999999998</v>
      </c>
      <c r="H341">
        <v>34.674999239999998</v>
      </c>
      <c r="J341" s="2">
        <f>TREND(Calibration!$A$2:$A$4,Calibration!$B$2:$B$4,C341)</f>
        <v>352.42583361111792</v>
      </c>
      <c r="K341" s="2">
        <f>TREND(Calibration!$A$2:$A$4,Calibration!$C$2:$C$4,E341)</f>
        <v>432.23852872589873</v>
      </c>
      <c r="L341" s="2">
        <f>TREND(Calibration!$A$2:$A$4,Calibration!$D$2:$D$4,G341)</f>
        <v>568.89828146630953</v>
      </c>
    </row>
    <row r="342" spans="1:12" x14ac:dyDescent="0.25">
      <c r="A342">
        <v>1699230</v>
      </c>
      <c r="B342">
        <v>14.902000429999999</v>
      </c>
      <c r="C342">
        <v>0.30275999999999997</v>
      </c>
      <c r="D342">
        <v>36.849998470000003</v>
      </c>
      <c r="E342">
        <v>0.24880999000000001</v>
      </c>
      <c r="F342">
        <v>36.402999880000003</v>
      </c>
      <c r="G342">
        <v>0.93210000000000004</v>
      </c>
      <c r="H342">
        <v>34.716999049999998</v>
      </c>
      <c r="J342" s="2">
        <f>TREND(Calibration!$A$2:$A$4,Calibration!$B$2:$B$4,C342)</f>
        <v>350.24971855814124</v>
      </c>
      <c r="K342" s="2">
        <f>TREND(Calibration!$A$2:$A$4,Calibration!$C$2:$C$4,E342)</f>
        <v>431.7759464511696</v>
      </c>
      <c r="L342" s="2">
        <f>TREND(Calibration!$A$2:$A$4,Calibration!$D$2:$D$4,G342)</f>
        <v>568.52552035468227</v>
      </c>
    </row>
    <row r="343" spans="1:12" x14ac:dyDescent="0.25">
      <c r="A343">
        <v>1704230</v>
      </c>
      <c r="B343">
        <v>14.897999759999999</v>
      </c>
      <c r="C343">
        <v>0.30741000000000002</v>
      </c>
      <c r="D343">
        <v>36.847000119999997</v>
      </c>
      <c r="E343">
        <v>0.24891999000000001</v>
      </c>
      <c r="F343">
        <v>36.42200089</v>
      </c>
      <c r="G343">
        <v>0.93269997999999998</v>
      </c>
      <c r="H343">
        <v>34.703998570000003</v>
      </c>
      <c r="J343" s="2">
        <f>TREND(Calibration!$A$2:$A$4,Calibration!$B$2:$B$4,C343)</f>
        <v>370.90018486768759</v>
      </c>
      <c r="K343" s="2">
        <f>TREND(Calibration!$A$2:$A$4,Calibration!$C$2:$C$4,E343)</f>
        <v>432.62387263380901</v>
      </c>
      <c r="L343" s="2">
        <f>TREND(Calibration!$A$2:$A$4,Calibration!$D$2:$D$4,G343)</f>
        <v>568.89828146630953</v>
      </c>
    </row>
    <row r="344" spans="1:12" x14ac:dyDescent="0.25">
      <c r="A344">
        <v>1709230</v>
      </c>
      <c r="B344">
        <v>14.89500046</v>
      </c>
      <c r="C344">
        <v>0.30395000999999999</v>
      </c>
      <c r="D344">
        <v>36.862998959999999</v>
      </c>
      <c r="E344">
        <v>0.24891999000000001</v>
      </c>
      <c r="F344">
        <v>36.431999210000001</v>
      </c>
      <c r="G344">
        <v>0.94400001</v>
      </c>
      <c r="H344">
        <v>34.691001890000003</v>
      </c>
      <c r="J344" s="2">
        <f>TREND(Calibration!$A$2:$A$4,Calibration!$B$2:$B$4,C344)</f>
        <v>355.53450595879144</v>
      </c>
      <c r="K344" s="2">
        <f>TREND(Calibration!$A$2:$A$4,Calibration!$C$2:$C$4,E344)</f>
        <v>432.62387263380901</v>
      </c>
      <c r="L344" s="2">
        <f>TREND(Calibration!$A$2:$A$4,Calibration!$D$2:$D$4,G344)</f>
        <v>575.91886839290896</v>
      </c>
    </row>
    <row r="345" spans="1:12" x14ac:dyDescent="0.25">
      <c r="A345">
        <v>1714229</v>
      </c>
      <c r="B345">
        <v>14.876000400000001</v>
      </c>
      <c r="C345">
        <v>0.30448999999999998</v>
      </c>
      <c r="D345">
        <v>36.875</v>
      </c>
      <c r="E345">
        <v>0.24887000000000001</v>
      </c>
      <c r="F345">
        <v>36.435001370000002</v>
      </c>
      <c r="G345">
        <v>0.94349998000000002</v>
      </c>
      <c r="H345">
        <v>34.685001370000002</v>
      </c>
      <c r="J345" s="2">
        <f>TREND(Calibration!$A$2:$A$4,Calibration!$B$2:$B$4,C345)</f>
        <v>357.93258021739189</v>
      </c>
      <c r="K345" s="2">
        <f>TREND(Calibration!$A$2:$A$4,Calibration!$C$2:$C$4,E345)</f>
        <v>432.23852872589873</v>
      </c>
      <c r="L345" s="2">
        <f>TREND(Calibration!$A$2:$A$4,Calibration!$D$2:$D$4,G345)</f>
        <v>575.60820513972226</v>
      </c>
    </row>
    <row r="346" spans="1:12" x14ac:dyDescent="0.25">
      <c r="A346">
        <v>1719247</v>
      </c>
      <c r="B346">
        <v>14.824000359999999</v>
      </c>
      <c r="C346">
        <v>0.30199999</v>
      </c>
      <c r="D346">
        <v>36.890998840000002</v>
      </c>
      <c r="E346">
        <v>0.24887000000000001</v>
      </c>
      <c r="F346">
        <v>36.405998230000002</v>
      </c>
      <c r="G346">
        <v>0.93640000000000001</v>
      </c>
      <c r="H346">
        <v>34.7140007</v>
      </c>
      <c r="J346" s="2">
        <f>TREND(Calibration!$A$2:$A$4,Calibration!$B$2:$B$4,C346)</f>
        <v>346.87454417106233</v>
      </c>
      <c r="K346" s="2">
        <f>TREND(Calibration!$A$2:$A$4,Calibration!$C$2:$C$4,E346)</f>
        <v>432.23852872589873</v>
      </c>
      <c r="L346" s="2">
        <f>TREND(Calibration!$A$2:$A$4,Calibration!$D$2:$D$4,G346)</f>
        <v>571.19706403946702</v>
      </c>
    </row>
    <row r="347" spans="1:12" x14ac:dyDescent="0.25">
      <c r="A347">
        <v>1724229</v>
      </c>
      <c r="B347">
        <v>14.83699989</v>
      </c>
      <c r="C347">
        <v>0.30237999999999998</v>
      </c>
      <c r="D347">
        <v>36.884998320000001</v>
      </c>
      <c r="E347">
        <v>0.24887000000000001</v>
      </c>
      <c r="F347">
        <v>36.42200089</v>
      </c>
      <c r="G347">
        <v>0.94129996999999999</v>
      </c>
      <c r="H347">
        <v>34.626998899999997</v>
      </c>
      <c r="J347" s="2">
        <f>TREND(Calibration!$A$2:$A$4,Calibration!$B$2:$B$4,C347)</f>
        <v>348.56215356940424</v>
      </c>
      <c r="K347" s="2">
        <f>TREND(Calibration!$A$2:$A$4,Calibration!$C$2:$C$4,E347)</f>
        <v>432.23852872589873</v>
      </c>
      <c r="L347" s="2">
        <f>TREND(Calibration!$A$2:$A$4,Calibration!$D$2:$D$4,G347)</f>
        <v>574.24136262298657</v>
      </c>
    </row>
    <row r="348" spans="1:12" x14ac:dyDescent="0.25">
      <c r="A348">
        <v>1729229</v>
      </c>
      <c r="B348">
        <v>14.850000380000001</v>
      </c>
      <c r="C348">
        <v>0.30206000999999999</v>
      </c>
      <c r="D348">
        <v>36.855998990000003</v>
      </c>
      <c r="E348">
        <v>0.24891999000000001</v>
      </c>
      <c r="F348">
        <v>36.42200089</v>
      </c>
      <c r="G348">
        <v>0.94450003000000005</v>
      </c>
      <c r="H348">
        <v>34.648998259999999</v>
      </c>
      <c r="J348" s="2">
        <f>TREND(Calibration!$A$2:$A$4,Calibration!$B$2:$B$4,C348)</f>
        <v>347.14109062007265</v>
      </c>
      <c r="K348" s="2">
        <f>TREND(Calibration!$A$2:$A$4,Calibration!$C$2:$C$4,E348)</f>
        <v>432.62387263380901</v>
      </c>
      <c r="L348" s="2">
        <f>TREND(Calibration!$A$2:$A$4,Calibration!$D$2:$D$4,G348)</f>
        <v>576.22952543320343</v>
      </c>
    </row>
    <row r="349" spans="1:12" x14ac:dyDescent="0.25">
      <c r="A349">
        <v>1734236</v>
      </c>
      <c r="B349">
        <v>14.81400013</v>
      </c>
      <c r="C349">
        <v>0.30287001000000002</v>
      </c>
      <c r="D349">
        <v>36.884998320000001</v>
      </c>
      <c r="E349">
        <v>0.24898000000000001</v>
      </c>
      <c r="F349">
        <v>36.359001159999998</v>
      </c>
      <c r="G349">
        <v>0.93640000000000001</v>
      </c>
      <c r="H349">
        <v>34.678001399999999</v>
      </c>
      <c r="J349" s="2">
        <f>TREND(Calibration!$A$2:$A$4,Calibration!$B$2:$B$4,C349)</f>
        <v>350.73826862238093</v>
      </c>
      <c r="K349" s="2">
        <f>TREND(Calibration!$A$2:$A$4,Calibration!$C$2:$C$4,E349)</f>
        <v>433.08645490853792</v>
      </c>
      <c r="L349" s="2">
        <f>TREND(Calibration!$A$2:$A$4,Calibration!$D$2:$D$4,G349)</f>
        <v>571.19706403946702</v>
      </c>
    </row>
    <row r="350" spans="1:12" x14ac:dyDescent="0.25">
      <c r="A350">
        <v>1739235</v>
      </c>
      <c r="B350">
        <v>14.829999920000001</v>
      </c>
      <c r="C350">
        <v>0.29697999000000003</v>
      </c>
      <c r="D350">
        <v>36.868999479999999</v>
      </c>
      <c r="E350">
        <v>0.24854000000000001</v>
      </c>
      <c r="F350">
        <v>36.418998719999998</v>
      </c>
      <c r="G350">
        <v>0.95480001000000003</v>
      </c>
      <c r="H350">
        <v>34.698001859999998</v>
      </c>
      <c r="J350" s="2">
        <f>TREND(Calibration!$A$2:$A$4,Calibration!$B$2:$B$4,C350)</f>
        <v>324.58092247774584</v>
      </c>
      <c r="K350" s="2">
        <f>TREND(Calibration!$A$2:$A$4,Calibration!$C$2:$C$4,E350)</f>
        <v>429.69475017798095</v>
      </c>
      <c r="L350" s="2">
        <f>TREND(Calibration!$A$2:$A$4,Calibration!$D$2:$D$4,G350)</f>
        <v>582.62879206632169</v>
      </c>
    </row>
    <row r="351" spans="1:12" x14ac:dyDescent="0.25">
      <c r="A351">
        <v>1744235</v>
      </c>
      <c r="B351">
        <v>14.824000359999999</v>
      </c>
      <c r="C351">
        <v>0.30351999000000002</v>
      </c>
      <c r="D351">
        <v>36.890998840000002</v>
      </c>
      <c r="E351">
        <v>0.24860001000000001</v>
      </c>
      <c r="F351">
        <v>36.448001859999998</v>
      </c>
      <c r="G351">
        <v>0.96289997999999999</v>
      </c>
      <c r="H351">
        <v>34.685001370000002</v>
      </c>
      <c r="J351" s="2">
        <f>TREND(Calibration!$A$2:$A$4,Calibration!$B$2:$B$4,C351)</f>
        <v>353.62480412601076</v>
      </c>
      <c r="K351" s="2">
        <f>TREND(Calibration!$A$2:$A$4,Calibration!$C$2:$C$4,E351)</f>
        <v>430.15733245270985</v>
      </c>
      <c r="L351" s="2">
        <f>TREND(Calibration!$A$2:$A$4,Calibration!$D$2:$D$4,G351)</f>
        <v>587.66121618270438</v>
      </c>
    </row>
    <row r="352" spans="1:12" x14ac:dyDescent="0.25">
      <c r="A352">
        <v>1749230</v>
      </c>
      <c r="B352">
        <v>14.795000079999999</v>
      </c>
      <c r="C352">
        <v>0.30410999</v>
      </c>
      <c r="D352">
        <v>36.890998840000002</v>
      </c>
      <c r="E352">
        <v>0.24854000000000001</v>
      </c>
      <c r="F352">
        <v>36.396999360000002</v>
      </c>
      <c r="G352">
        <v>0.94620000999999998</v>
      </c>
      <c r="H352">
        <v>34.604999540000001</v>
      </c>
      <c r="J352" s="2">
        <f>TREND(Calibration!$A$2:$A$4,Calibration!$B$2:$B$4,C352)</f>
        <v>356.24497081904974</v>
      </c>
      <c r="K352" s="2">
        <f>TREND(Calibration!$A$2:$A$4,Calibration!$C$2:$C$4,E352)</f>
        <v>429.69475017798095</v>
      </c>
      <c r="L352" s="2">
        <f>TREND(Calibration!$A$2:$A$4,Calibration!$D$2:$D$4,G352)</f>
        <v>577.2857046967523</v>
      </c>
    </row>
    <row r="353" spans="1:12" x14ac:dyDescent="0.25">
      <c r="A353">
        <v>1754237</v>
      </c>
      <c r="B353">
        <v>14.81099987</v>
      </c>
      <c r="C353">
        <v>0.29833000999999998</v>
      </c>
      <c r="D353">
        <v>36.890998840000002</v>
      </c>
      <c r="E353">
        <v>0.24826999999999999</v>
      </c>
      <c r="F353">
        <v>36.375</v>
      </c>
      <c r="G353">
        <v>0.94349998000000002</v>
      </c>
      <c r="H353">
        <v>34.694000240000001</v>
      </c>
      <c r="J353" s="2">
        <f>TREND(Calibration!$A$2:$A$4,Calibration!$B$2:$B$4,C353)</f>
        <v>330.57630796746912</v>
      </c>
      <c r="K353" s="2">
        <f>TREND(Calibration!$A$2:$A$4,Calibration!$C$2:$C$4,E353)</f>
        <v>427.61347682059341</v>
      </c>
      <c r="L353" s="2">
        <f>TREND(Calibration!$A$2:$A$4,Calibration!$D$2:$D$4,G353)</f>
        <v>575.60820513972226</v>
      </c>
    </row>
    <row r="354" spans="1:12" x14ac:dyDescent="0.25">
      <c r="A354">
        <v>1759229</v>
      </c>
      <c r="B354">
        <v>14.86600018</v>
      </c>
      <c r="C354">
        <v>0.30708000000000002</v>
      </c>
      <c r="D354">
        <v>36.890998840000002</v>
      </c>
      <c r="E354">
        <v>0.24822</v>
      </c>
      <c r="F354">
        <v>36.42599869</v>
      </c>
      <c r="G354">
        <v>0.94559996999999996</v>
      </c>
      <c r="H354">
        <v>34.591999049999998</v>
      </c>
      <c r="J354" s="2">
        <f>TREND(Calibration!$A$2:$A$4,Calibration!$B$2:$B$4,C354)</f>
        <v>369.43466790378443</v>
      </c>
      <c r="K354" s="2">
        <f>TREND(Calibration!$A$2:$A$4,Calibration!$C$2:$C$4,E354)</f>
        <v>427.22805582848491</v>
      </c>
      <c r="L354" s="2">
        <f>TREND(Calibration!$A$2:$A$4,Calibration!$D$2:$D$4,G354)</f>
        <v>576.91290630777132</v>
      </c>
    </row>
    <row r="355" spans="1:12" x14ac:dyDescent="0.25">
      <c r="A355">
        <v>1764229</v>
      </c>
      <c r="B355">
        <v>14.81400013</v>
      </c>
      <c r="C355">
        <v>0.30961999000000001</v>
      </c>
      <c r="D355">
        <v>36.91999817</v>
      </c>
      <c r="E355">
        <v>0.24826999999999999</v>
      </c>
      <c r="F355">
        <v>36.365001679999999</v>
      </c>
      <c r="G355">
        <v>0.92889999999999995</v>
      </c>
      <c r="H355">
        <v>34.652999880000003</v>
      </c>
      <c r="J355" s="2">
        <f>TREND(Calibration!$A$2:$A$4,Calibration!$B$2:$B$4,C355)</f>
        <v>380.71466315573798</v>
      </c>
      <c r="K355" s="2">
        <f>TREND(Calibration!$A$2:$A$4,Calibration!$C$2:$C$4,E355)</f>
        <v>427.61347682059341</v>
      </c>
      <c r="L355" s="2">
        <f>TREND(Calibration!$A$2:$A$4,Calibration!$D$2:$D$4,G355)</f>
        <v>566.53739482181913</v>
      </c>
    </row>
    <row r="356" spans="1:12" x14ac:dyDescent="0.25">
      <c r="A356">
        <v>1769229</v>
      </c>
      <c r="B356">
        <v>14.821000099999999</v>
      </c>
      <c r="C356">
        <v>0.30221998999999999</v>
      </c>
      <c r="D356">
        <v>36.897998809999997</v>
      </c>
      <c r="E356">
        <v>0.24815999999999999</v>
      </c>
      <c r="F356">
        <v>36.377998349999999</v>
      </c>
      <c r="G356">
        <v>0.93210000000000004</v>
      </c>
      <c r="H356">
        <v>34.665000919999997</v>
      </c>
      <c r="J356" s="2">
        <f>TREND(Calibration!$A$2:$A$4,Calibration!$B$2:$B$4,C356)</f>
        <v>347.85155548033117</v>
      </c>
      <c r="K356" s="2">
        <f>TREND(Calibration!$A$2:$A$4,Calibration!$C$2:$C$4,E356)</f>
        <v>426.76555063795422</v>
      </c>
      <c r="L356" s="2">
        <f>TREND(Calibration!$A$2:$A$4,Calibration!$D$2:$D$4,G356)</f>
        <v>568.52552035468227</v>
      </c>
    </row>
    <row r="357" spans="1:12" x14ac:dyDescent="0.25">
      <c r="A357">
        <v>1774230</v>
      </c>
      <c r="B357">
        <v>14.86600018</v>
      </c>
      <c r="C357">
        <v>0.30448999999999998</v>
      </c>
      <c r="D357">
        <v>36.884998320000001</v>
      </c>
      <c r="E357">
        <v>0.24815999999999999</v>
      </c>
      <c r="F357">
        <v>36.400001529999997</v>
      </c>
      <c r="G357">
        <v>0.94129996999999999</v>
      </c>
      <c r="H357">
        <v>34.701000209999997</v>
      </c>
      <c r="J357" s="2">
        <f>TREND(Calibration!$A$2:$A$4,Calibration!$B$2:$B$4,C357)</f>
        <v>357.93258021739189</v>
      </c>
      <c r="K357" s="2">
        <f>TREND(Calibration!$A$2:$A$4,Calibration!$C$2:$C$4,E357)</f>
        <v>426.76555063795422</v>
      </c>
      <c r="L357" s="2">
        <f>TREND(Calibration!$A$2:$A$4,Calibration!$D$2:$D$4,G357)</f>
        <v>574.24136262298657</v>
      </c>
    </row>
    <row r="358" spans="1:12" x14ac:dyDescent="0.25">
      <c r="A358">
        <v>1779229</v>
      </c>
      <c r="B358">
        <v>14.88899994</v>
      </c>
      <c r="C358">
        <v>0.30168</v>
      </c>
      <c r="D358">
        <v>36.849998470000003</v>
      </c>
      <c r="E358">
        <v>0.24826999999999999</v>
      </c>
      <c r="F358">
        <v>36.448001859999998</v>
      </c>
      <c r="G358">
        <v>0.94349998000000002</v>
      </c>
      <c r="H358">
        <v>34.716999049999998</v>
      </c>
      <c r="J358" s="2">
        <f>TREND(Calibration!$A$2:$A$4,Calibration!$B$2:$B$4,C358)</f>
        <v>345.45348122173073</v>
      </c>
      <c r="K358" s="2">
        <f>TREND(Calibration!$A$2:$A$4,Calibration!$C$2:$C$4,E358)</f>
        <v>427.61347682059341</v>
      </c>
      <c r="L358" s="2">
        <f>TREND(Calibration!$A$2:$A$4,Calibration!$D$2:$D$4,G358)</f>
        <v>575.60820513972226</v>
      </c>
    </row>
    <row r="359" spans="1:12" x14ac:dyDescent="0.25">
      <c r="A359">
        <v>1784235</v>
      </c>
      <c r="B359">
        <v>14.824000359999999</v>
      </c>
      <c r="C359">
        <v>0.30107999000000002</v>
      </c>
      <c r="D359">
        <v>36.879001619999997</v>
      </c>
      <c r="E359">
        <v>0.24826999999999999</v>
      </c>
      <c r="F359">
        <v>36.387001040000001</v>
      </c>
      <c r="G359">
        <v>0.93049996999999995</v>
      </c>
      <c r="H359">
        <v>34.681999210000001</v>
      </c>
      <c r="J359" s="2">
        <f>TREND(Calibration!$A$2:$A$4,Calibration!$B$2:$B$4,C359)</f>
        <v>342.78886051411996</v>
      </c>
      <c r="K359" s="2">
        <f>TREND(Calibration!$A$2:$A$4,Calibration!$C$2:$C$4,E359)</f>
        <v>427.61347682059341</v>
      </c>
      <c r="L359" s="2">
        <f>TREND(Calibration!$A$2:$A$4,Calibration!$D$2:$D$4,G359)</f>
        <v>567.53143894957384</v>
      </c>
    </row>
    <row r="360" spans="1:12" x14ac:dyDescent="0.25">
      <c r="A360">
        <v>1789235</v>
      </c>
      <c r="B360">
        <v>14.791000370000001</v>
      </c>
      <c r="C360">
        <v>0.29876000000000003</v>
      </c>
      <c r="D360">
        <v>36.923000340000002</v>
      </c>
      <c r="E360">
        <v>0.24822</v>
      </c>
      <c r="F360">
        <v>36.396999360000002</v>
      </c>
      <c r="G360">
        <v>0.9375</v>
      </c>
      <c r="H360">
        <v>34.7140007</v>
      </c>
      <c r="J360" s="2">
        <f>TREND(Calibration!$A$2:$A$4,Calibration!$B$2:$B$4,C360)</f>
        <v>332.48587657143526</v>
      </c>
      <c r="K360" s="2">
        <f>TREND(Calibration!$A$2:$A$4,Calibration!$C$2:$C$4,E360)</f>
        <v>427.22805582848491</v>
      </c>
      <c r="L360" s="2">
        <f>TREND(Calibration!$A$2:$A$4,Calibration!$D$2:$D$4,G360)</f>
        <v>571.88048219138864</v>
      </c>
    </row>
    <row r="361" spans="1:12" x14ac:dyDescent="0.25">
      <c r="A361">
        <v>1794231</v>
      </c>
      <c r="B361">
        <v>14.803999900000001</v>
      </c>
      <c r="C361">
        <v>0.29919001000000001</v>
      </c>
      <c r="D361">
        <v>36.853000639999998</v>
      </c>
      <c r="E361">
        <v>0.24849001000000001</v>
      </c>
      <c r="F361">
        <v>36.4640007</v>
      </c>
      <c r="G361">
        <v>0.94779997999999999</v>
      </c>
      <c r="H361">
        <v>34.703998570000003</v>
      </c>
      <c r="J361" s="2">
        <f>TREND(Calibration!$A$2:$A$4,Calibration!$B$2:$B$4,C361)</f>
        <v>334.39553399461101</v>
      </c>
      <c r="K361" s="2">
        <f>TREND(Calibration!$A$2:$A$4,Calibration!$C$2:$C$4,E361)</f>
        <v>429.30940627007067</v>
      </c>
      <c r="L361" s="2">
        <f>TREND(Calibration!$A$2:$A$4,Calibration!$D$2:$D$4,G361)</f>
        <v>578.2797488245069</v>
      </c>
    </row>
    <row r="362" spans="1:12" x14ac:dyDescent="0.25">
      <c r="A362">
        <v>1799321</v>
      </c>
      <c r="B362">
        <v>14.777999879999999</v>
      </c>
      <c r="C362">
        <v>0.29854000000000003</v>
      </c>
      <c r="D362">
        <v>36.888000490000003</v>
      </c>
      <c r="E362">
        <v>0.24822</v>
      </c>
      <c r="F362">
        <v>36.402999880000003</v>
      </c>
      <c r="G362">
        <v>0.93910002999999997</v>
      </c>
      <c r="H362">
        <v>34.755001069999999</v>
      </c>
      <c r="J362" s="2">
        <f>TREND(Calibration!$A$2:$A$4,Calibration!$B$2:$B$4,C362)</f>
        <v>331.50886526216641</v>
      </c>
      <c r="K362" s="2">
        <f>TREND(Calibration!$A$2:$A$4,Calibration!$C$2:$C$4,E362)</f>
        <v>427.22805582848491</v>
      </c>
      <c r="L362" s="2">
        <f>TREND(Calibration!$A$2:$A$4,Calibration!$D$2:$D$4,G362)</f>
        <v>572.87456359649696</v>
      </c>
    </row>
    <row r="363" spans="1:12" x14ac:dyDescent="0.25">
      <c r="A363">
        <v>1804230</v>
      </c>
      <c r="B363">
        <v>14.87199974</v>
      </c>
      <c r="C363">
        <v>0.29903001000000001</v>
      </c>
      <c r="D363">
        <v>36.884998320000001</v>
      </c>
      <c r="E363">
        <v>0.24854000000000001</v>
      </c>
      <c r="F363">
        <v>36.453998570000003</v>
      </c>
      <c r="G363">
        <v>0.94779997999999999</v>
      </c>
      <c r="H363">
        <v>34.7140007</v>
      </c>
      <c r="J363" s="2">
        <f>TREND(Calibration!$A$2:$A$4,Calibration!$B$2:$B$4,C363)</f>
        <v>333.68498031514287</v>
      </c>
      <c r="K363" s="2">
        <f>TREND(Calibration!$A$2:$A$4,Calibration!$C$2:$C$4,E363)</f>
        <v>429.69475017798095</v>
      </c>
      <c r="L363" s="2">
        <f>TREND(Calibration!$A$2:$A$4,Calibration!$D$2:$D$4,G363)</f>
        <v>578.2797488245069</v>
      </c>
    </row>
    <row r="364" spans="1:12" x14ac:dyDescent="0.25">
      <c r="A364">
        <v>1809241</v>
      </c>
      <c r="B364">
        <v>14.86299992</v>
      </c>
      <c r="C364">
        <v>0.29973</v>
      </c>
      <c r="D364">
        <v>36.890998840000002</v>
      </c>
      <c r="E364">
        <v>0.24854000000000001</v>
      </c>
      <c r="F364">
        <v>36.394001009999997</v>
      </c>
      <c r="G364">
        <v>0.93099999</v>
      </c>
      <c r="H364">
        <v>34.707000729999997</v>
      </c>
      <c r="J364" s="2">
        <f>TREND(Calibration!$A$2:$A$4,Calibration!$B$2:$B$4,C364)</f>
        <v>336.79360825321146</v>
      </c>
      <c r="K364" s="2">
        <f>TREND(Calibration!$A$2:$A$4,Calibration!$C$2:$C$4,E364)</f>
        <v>429.69475017798095</v>
      </c>
      <c r="L364" s="2">
        <f>TREND(Calibration!$A$2:$A$4,Calibration!$D$2:$D$4,G364)</f>
        <v>567.84209598986831</v>
      </c>
    </row>
    <row r="365" spans="1:12" x14ac:dyDescent="0.25">
      <c r="A365">
        <v>1814229</v>
      </c>
      <c r="B365">
        <v>14.90799999</v>
      </c>
      <c r="C365">
        <v>0.30206000999999999</v>
      </c>
      <c r="D365">
        <v>36.855998990000003</v>
      </c>
      <c r="E365">
        <v>0.24815999999999999</v>
      </c>
      <c r="F365">
        <v>36.435001370000002</v>
      </c>
      <c r="G365">
        <v>0.93699997999999995</v>
      </c>
      <c r="H365">
        <v>34.722999569999999</v>
      </c>
      <c r="J365" s="2">
        <f>TREND(Calibration!$A$2:$A$4,Calibration!$B$2:$B$4,C365)</f>
        <v>347.14109062007265</v>
      </c>
      <c r="K365" s="2">
        <f>TREND(Calibration!$A$2:$A$4,Calibration!$C$2:$C$4,E365)</f>
        <v>426.76555063795422</v>
      </c>
      <c r="L365" s="2">
        <f>TREND(Calibration!$A$2:$A$4,Calibration!$D$2:$D$4,G365)</f>
        <v>571.56982515109416</v>
      </c>
    </row>
    <row r="366" spans="1:12" x14ac:dyDescent="0.25">
      <c r="A366">
        <v>1819229</v>
      </c>
      <c r="B366">
        <v>14.855999949999999</v>
      </c>
      <c r="C366">
        <v>0.30579001</v>
      </c>
      <c r="D366">
        <v>36.909999849999998</v>
      </c>
      <c r="E366">
        <v>0.24822</v>
      </c>
      <c r="F366">
        <v>36.409999849999998</v>
      </c>
      <c r="G366">
        <v>0.93540000999999995</v>
      </c>
      <c r="H366">
        <v>34.665000919999997</v>
      </c>
      <c r="J366" s="2">
        <f>TREND(Calibration!$A$2:$A$4,Calibration!$B$2:$B$4,C366)</f>
        <v>363.7058732726764</v>
      </c>
      <c r="K366" s="2">
        <f>TREND(Calibration!$A$2:$A$4,Calibration!$C$2:$C$4,E366)</f>
        <v>427.22805582848491</v>
      </c>
      <c r="L366" s="2">
        <f>TREND(Calibration!$A$2:$A$4,Calibration!$D$2:$D$4,G366)</f>
        <v>570.57578102333957</v>
      </c>
    </row>
    <row r="367" spans="1:12" x14ac:dyDescent="0.25">
      <c r="A367">
        <v>1824230</v>
      </c>
      <c r="B367">
        <v>14.833999629999999</v>
      </c>
      <c r="C367">
        <v>0.30821999999999999</v>
      </c>
      <c r="D367">
        <v>36.9070015</v>
      </c>
      <c r="E367">
        <v>0.24826999999999999</v>
      </c>
      <c r="F367">
        <v>36.377998349999999</v>
      </c>
      <c r="G367">
        <v>0.93699997999999995</v>
      </c>
      <c r="H367">
        <v>34.678001399999999</v>
      </c>
      <c r="J367" s="2">
        <f>TREND(Calibration!$A$2:$A$4,Calibration!$B$2:$B$4,C367)</f>
        <v>374.49736286999564</v>
      </c>
      <c r="K367" s="2">
        <f>TREND(Calibration!$A$2:$A$4,Calibration!$C$2:$C$4,E367)</f>
        <v>427.61347682059341</v>
      </c>
      <c r="L367" s="2">
        <f>TREND(Calibration!$A$2:$A$4,Calibration!$D$2:$D$4,G367)</f>
        <v>571.56982515109416</v>
      </c>
    </row>
    <row r="368" spans="1:12" x14ac:dyDescent="0.25">
      <c r="A368">
        <v>1829230</v>
      </c>
      <c r="B368">
        <v>14.833999629999999</v>
      </c>
      <c r="C368">
        <v>0.30264999999999997</v>
      </c>
      <c r="D368">
        <v>36.909999849999998</v>
      </c>
      <c r="E368">
        <v>0.24826999999999999</v>
      </c>
      <c r="F368">
        <v>36.394001009999997</v>
      </c>
      <c r="G368">
        <v>0.9375</v>
      </c>
      <c r="H368">
        <v>34.67200089</v>
      </c>
      <c r="J368" s="2">
        <f>TREND(Calibration!$A$2:$A$4,Calibration!$B$2:$B$4,C368)</f>
        <v>349.76121290350693</v>
      </c>
      <c r="K368" s="2">
        <f>TREND(Calibration!$A$2:$A$4,Calibration!$C$2:$C$4,E368)</f>
        <v>427.61347682059341</v>
      </c>
      <c r="L368" s="2">
        <f>TREND(Calibration!$A$2:$A$4,Calibration!$D$2:$D$4,G368)</f>
        <v>571.88048219138864</v>
      </c>
    </row>
    <row r="369" spans="1:12" x14ac:dyDescent="0.25">
      <c r="A369">
        <v>1834352</v>
      </c>
      <c r="B369">
        <v>14.86299992</v>
      </c>
      <c r="C369">
        <v>0.30011000999999998</v>
      </c>
      <c r="D369">
        <v>36.942001339999997</v>
      </c>
      <c r="E369">
        <v>0.24815999999999999</v>
      </c>
      <c r="F369">
        <v>36.42599869</v>
      </c>
      <c r="G369">
        <v>0.9375</v>
      </c>
      <c r="H369">
        <v>34.624000549999998</v>
      </c>
      <c r="J369" s="2">
        <f>TREND(Calibration!$A$2:$A$4,Calibration!$B$2:$B$4,C369)</f>
        <v>338.48121765155338</v>
      </c>
      <c r="K369" s="2">
        <f>TREND(Calibration!$A$2:$A$4,Calibration!$C$2:$C$4,E369)</f>
        <v>426.76555063795422</v>
      </c>
      <c r="L369" s="2">
        <f>TREND(Calibration!$A$2:$A$4,Calibration!$D$2:$D$4,G369)</f>
        <v>571.88048219138864</v>
      </c>
    </row>
    <row r="370" spans="1:12" x14ac:dyDescent="0.25">
      <c r="A370">
        <v>1839277</v>
      </c>
      <c r="B370">
        <v>14.83699989</v>
      </c>
      <c r="C370">
        <v>0.30016999999999999</v>
      </c>
      <c r="D370">
        <v>36.912998199999997</v>
      </c>
      <c r="E370">
        <v>0.24822</v>
      </c>
      <c r="F370">
        <v>36.387001040000001</v>
      </c>
      <c r="G370">
        <v>0.9375</v>
      </c>
      <c r="H370">
        <v>34.72000122</v>
      </c>
      <c r="J370" s="2">
        <f>TREND(Calibration!$A$2:$A$4,Calibration!$B$2:$B$4,C370)</f>
        <v>338.74763087174915</v>
      </c>
      <c r="K370" s="2">
        <f>TREND(Calibration!$A$2:$A$4,Calibration!$C$2:$C$4,E370)</f>
        <v>427.22805582848491</v>
      </c>
      <c r="L370" s="2">
        <f>TREND(Calibration!$A$2:$A$4,Calibration!$D$2:$D$4,G370)</f>
        <v>571.88048219138864</v>
      </c>
    </row>
    <row r="371" spans="1:12" x14ac:dyDescent="0.25">
      <c r="A371">
        <v>1844229</v>
      </c>
      <c r="B371">
        <v>14.87199974</v>
      </c>
      <c r="C371">
        <v>0.30140999000000002</v>
      </c>
      <c r="D371">
        <v>36.868999479999999</v>
      </c>
      <c r="E371">
        <v>0.24815999999999999</v>
      </c>
      <c r="F371">
        <v>36.42599869</v>
      </c>
      <c r="G371">
        <v>0.93699997999999995</v>
      </c>
      <c r="H371">
        <v>34.749000549999998</v>
      </c>
      <c r="J371" s="2">
        <f>TREND(Calibration!$A$2:$A$4,Calibration!$B$2:$B$4,C371)</f>
        <v>344.25437747802312</v>
      </c>
      <c r="K371" s="2">
        <f>TREND(Calibration!$A$2:$A$4,Calibration!$C$2:$C$4,E371)</f>
        <v>426.76555063795422</v>
      </c>
      <c r="L371" s="2">
        <f>TREND(Calibration!$A$2:$A$4,Calibration!$D$2:$D$4,G371)</f>
        <v>571.56982515109416</v>
      </c>
    </row>
    <row r="372" spans="1:12" x14ac:dyDescent="0.25">
      <c r="A372">
        <v>1849236</v>
      </c>
      <c r="B372">
        <v>14.84300041</v>
      </c>
      <c r="C372">
        <v>0.30206000999999999</v>
      </c>
      <c r="D372">
        <v>36.9070015</v>
      </c>
      <c r="E372">
        <v>0.24822</v>
      </c>
      <c r="F372">
        <v>36.416000369999999</v>
      </c>
      <c r="G372">
        <v>0.93210000000000004</v>
      </c>
      <c r="H372">
        <v>34.637001040000001</v>
      </c>
      <c r="J372" s="2">
        <f>TREND(Calibration!$A$2:$A$4,Calibration!$B$2:$B$4,C372)</f>
        <v>347.14109062007265</v>
      </c>
      <c r="K372" s="2">
        <f>TREND(Calibration!$A$2:$A$4,Calibration!$C$2:$C$4,E372)</f>
        <v>427.22805582848491</v>
      </c>
      <c r="L372" s="2">
        <f>TREND(Calibration!$A$2:$A$4,Calibration!$D$2:$D$4,G372)</f>
        <v>568.52552035468227</v>
      </c>
    </row>
    <row r="373" spans="1:12" x14ac:dyDescent="0.25">
      <c r="A373">
        <v>1854240</v>
      </c>
      <c r="B373">
        <v>14.86900043</v>
      </c>
      <c r="C373">
        <v>0.30325001000000001</v>
      </c>
      <c r="D373">
        <v>36.884998320000001</v>
      </c>
      <c r="E373">
        <v>0.24815999999999999</v>
      </c>
      <c r="F373">
        <v>36.437999730000001</v>
      </c>
      <c r="G373">
        <v>0.94239998000000003</v>
      </c>
      <c r="H373">
        <v>34.72000122</v>
      </c>
      <c r="J373" s="2">
        <f>TREND(Calibration!$A$2:$A$4,Calibration!$B$2:$B$4,C373)</f>
        <v>352.42583361111792</v>
      </c>
      <c r="K373" s="2">
        <f>TREND(Calibration!$A$2:$A$4,Calibration!$C$2:$C$4,E373)</f>
        <v>426.76555063795422</v>
      </c>
      <c r="L373" s="2">
        <f>TREND(Calibration!$A$2:$A$4,Calibration!$D$2:$D$4,G373)</f>
        <v>574.92478698780064</v>
      </c>
    </row>
    <row r="374" spans="1:12" x14ac:dyDescent="0.25">
      <c r="A374">
        <v>1859230</v>
      </c>
      <c r="B374">
        <v>14.876000400000001</v>
      </c>
      <c r="C374">
        <v>0.29859998999999998</v>
      </c>
      <c r="D374">
        <v>36.894001009999997</v>
      </c>
      <c r="E374">
        <v>0.24822</v>
      </c>
      <c r="F374">
        <v>36.448001859999998</v>
      </c>
      <c r="G374">
        <v>0.93269997999999998</v>
      </c>
      <c r="H374">
        <v>34.733001710000003</v>
      </c>
      <c r="J374" s="2">
        <f>TREND(Calibration!$A$2:$A$4,Calibration!$B$2:$B$4,C374)</f>
        <v>331.77527848236173</v>
      </c>
      <c r="K374" s="2">
        <f>TREND(Calibration!$A$2:$A$4,Calibration!$C$2:$C$4,E374)</f>
        <v>427.22805582848491</v>
      </c>
      <c r="L374" s="2">
        <f>TREND(Calibration!$A$2:$A$4,Calibration!$D$2:$D$4,G374)</f>
        <v>568.89828146630953</v>
      </c>
    </row>
    <row r="375" spans="1:12" x14ac:dyDescent="0.25">
      <c r="A375">
        <v>1864230</v>
      </c>
      <c r="B375">
        <v>14.881999970000001</v>
      </c>
      <c r="C375">
        <v>0.29962</v>
      </c>
      <c r="D375">
        <v>36.884998320000001</v>
      </c>
      <c r="E375">
        <v>0.24815999999999999</v>
      </c>
      <c r="F375">
        <v>36.431999210000001</v>
      </c>
      <c r="G375">
        <v>0.93809998000000006</v>
      </c>
      <c r="H375">
        <v>34.703998570000003</v>
      </c>
      <c r="J375" s="2">
        <f>TREND(Calibration!$A$2:$A$4,Calibration!$B$2:$B$4,C375)</f>
        <v>336.30510259857692</v>
      </c>
      <c r="K375" s="2">
        <f>TREND(Calibration!$A$2:$A$4,Calibration!$C$2:$C$4,E375)</f>
        <v>426.76555063795422</v>
      </c>
      <c r="L375" s="2">
        <f>TREND(Calibration!$A$2:$A$4,Calibration!$D$2:$D$4,G375)</f>
        <v>572.25324330301589</v>
      </c>
    </row>
    <row r="376" spans="1:12" x14ac:dyDescent="0.25">
      <c r="A376">
        <v>1869262</v>
      </c>
      <c r="B376">
        <v>14.885000229999999</v>
      </c>
      <c r="C376">
        <v>0.30044000999999998</v>
      </c>
      <c r="D376">
        <v>36.894001009999997</v>
      </c>
      <c r="E376">
        <v>0.24826999999999999</v>
      </c>
      <c r="F376">
        <v>36.466999049999998</v>
      </c>
      <c r="G376">
        <v>0.93699997999999995</v>
      </c>
      <c r="H376">
        <v>34.709999080000003</v>
      </c>
      <c r="J376" s="2">
        <f>TREND(Calibration!$A$2:$A$4,Calibration!$B$2:$B$4,C376)</f>
        <v>339.94673461545653</v>
      </c>
      <c r="K376" s="2">
        <f>TREND(Calibration!$A$2:$A$4,Calibration!$C$2:$C$4,E376)</f>
        <v>427.61347682059341</v>
      </c>
      <c r="L376" s="2">
        <f>TREND(Calibration!$A$2:$A$4,Calibration!$D$2:$D$4,G376)</f>
        <v>571.56982515109416</v>
      </c>
    </row>
    <row r="377" spans="1:12" x14ac:dyDescent="0.25">
      <c r="A377">
        <v>1874229</v>
      </c>
      <c r="B377">
        <v>14.876000400000001</v>
      </c>
      <c r="C377">
        <v>0.29945999000000001</v>
      </c>
      <c r="D377">
        <v>36.879001619999997</v>
      </c>
      <c r="E377">
        <v>0.24826999999999999</v>
      </c>
      <c r="F377">
        <v>36.437999730000001</v>
      </c>
      <c r="G377">
        <v>0.93589997000000003</v>
      </c>
      <c r="H377">
        <v>34.67200089</v>
      </c>
      <c r="J377" s="2">
        <f>TREND(Calibration!$A$2:$A$4,Calibration!$B$2:$B$4,C377)</f>
        <v>335.59450450950385</v>
      </c>
      <c r="K377" s="2">
        <f>TREND(Calibration!$A$2:$A$4,Calibration!$C$2:$C$4,E377)</f>
        <v>427.61347682059341</v>
      </c>
      <c r="L377" s="2">
        <f>TREND(Calibration!$A$2:$A$4,Calibration!$D$2:$D$4,G377)</f>
        <v>570.88640078628021</v>
      </c>
    </row>
    <row r="378" spans="1:12" x14ac:dyDescent="0.25">
      <c r="A378">
        <v>1879230</v>
      </c>
      <c r="B378">
        <v>14.84300041</v>
      </c>
      <c r="C378">
        <v>0.29497999000000003</v>
      </c>
      <c r="D378">
        <v>36.901000979999999</v>
      </c>
      <c r="E378">
        <v>0.24826999999999999</v>
      </c>
      <c r="F378">
        <v>36.390998840000002</v>
      </c>
      <c r="G378">
        <v>0.92290002000000004</v>
      </c>
      <c r="H378">
        <v>34.698001859999998</v>
      </c>
      <c r="J378" s="2">
        <f>TREND(Calibration!$A$2:$A$4,Calibration!$B$2:$B$4,C378)</f>
        <v>315.69900148439274</v>
      </c>
      <c r="K378" s="2">
        <f>TREND(Calibration!$A$2:$A$4,Calibration!$C$2:$C$4,E378)</f>
        <v>427.61347682059341</v>
      </c>
      <c r="L378" s="2">
        <f>TREND(Calibration!$A$2:$A$4,Calibration!$D$2:$D$4,G378)</f>
        <v>562.80967187348563</v>
      </c>
    </row>
    <row r="379" spans="1:12" x14ac:dyDescent="0.25">
      <c r="A379">
        <v>1884230</v>
      </c>
      <c r="B379">
        <v>14.855999949999999</v>
      </c>
      <c r="C379">
        <v>0.29989000999999998</v>
      </c>
      <c r="D379">
        <v>36.936000819999997</v>
      </c>
      <c r="E379">
        <v>0.24826999999999999</v>
      </c>
      <c r="F379">
        <v>36.448001859999998</v>
      </c>
      <c r="G379">
        <v>0.94080001000000002</v>
      </c>
      <c r="H379">
        <v>34.7140007</v>
      </c>
      <c r="J379" s="2">
        <f>TREND(Calibration!$A$2:$A$4,Calibration!$B$2:$B$4,C379)</f>
        <v>337.50420634228453</v>
      </c>
      <c r="K379" s="2">
        <f>TREND(Calibration!$A$2:$A$4,Calibration!$C$2:$C$4,E379)</f>
        <v>427.61347682059341</v>
      </c>
      <c r="L379" s="2">
        <f>TREND(Calibration!$A$2:$A$4,Calibration!$D$2:$D$4,G379)</f>
        <v>573.93074286004594</v>
      </c>
    </row>
    <row r="380" spans="1:12" x14ac:dyDescent="0.25">
      <c r="A380">
        <v>1889230</v>
      </c>
      <c r="B380">
        <v>14.85999966</v>
      </c>
      <c r="C380">
        <v>0.30048998999999998</v>
      </c>
      <c r="D380">
        <v>36.912998199999997</v>
      </c>
      <c r="E380">
        <v>0.24789</v>
      </c>
      <c r="F380">
        <v>36.47000122</v>
      </c>
      <c r="G380">
        <v>0.94129996999999999</v>
      </c>
      <c r="H380">
        <v>34.685001370000002</v>
      </c>
      <c r="J380" s="2">
        <f>TREND(Calibration!$A$2:$A$4,Calibration!$B$2:$B$4,C380)</f>
        <v>340.16869382108052</v>
      </c>
      <c r="K380" s="2">
        <f>TREND(Calibration!$A$2:$A$4,Calibration!$C$2:$C$4,E380)</f>
        <v>424.68427728056713</v>
      </c>
      <c r="L380" s="2">
        <f>TREND(Calibration!$A$2:$A$4,Calibration!$D$2:$D$4,G380)</f>
        <v>574.24136262298657</v>
      </c>
    </row>
    <row r="381" spans="1:12" x14ac:dyDescent="0.25">
      <c r="A381">
        <v>1894229</v>
      </c>
      <c r="B381">
        <v>14.795000079999999</v>
      </c>
      <c r="C381">
        <v>0.30044000999999998</v>
      </c>
      <c r="D381">
        <v>36.897998809999997</v>
      </c>
      <c r="E381">
        <v>0.24822</v>
      </c>
      <c r="F381">
        <v>36.396999360000002</v>
      </c>
      <c r="G381">
        <v>0.94179999999999997</v>
      </c>
      <c r="H381">
        <v>34.745998380000003</v>
      </c>
      <c r="J381" s="2">
        <f>TREND(Calibration!$A$2:$A$4,Calibration!$B$2:$B$4,C381)</f>
        <v>339.94673461545653</v>
      </c>
      <c r="K381" s="2">
        <f>TREND(Calibration!$A$2:$A$4,Calibration!$C$2:$C$4,E381)</f>
        <v>427.22805582848491</v>
      </c>
      <c r="L381" s="2">
        <f>TREND(Calibration!$A$2:$A$4,Calibration!$D$2:$D$4,G381)</f>
        <v>574.55202587617327</v>
      </c>
    </row>
    <row r="382" spans="1:12" x14ac:dyDescent="0.25">
      <c r="A382">
        <v>1899237</v>
      </c>
      <c r="B382">
        <v>14.82699966</v>
      </c>
      <c r="C382">
        <v>0.31011</v>
      </c>
      <c r="D382">
        <v>36.903999329999998</v>
      </c>
      <c r="E382">
        <v>0.24826999999999999</v>
      </c>
      <c r="F382">
        <v>36.412998199999997</v>
      </c>
      <c r="G382">
        <v>0.94349998000000002</v>
      </c>
      <c r="H382">
        <v>34.751998899999997</v>
      </c>
      <c r="J382" s="2">
        <f>TREND(Calibration!$A$2:$A$4,Calibration!$B$2:$B$4,C382)</f>
        <v>382.89077820871444</v>
      </c>
      <c r="K382" s="2">
        <f>TREND(Calibration!$A$2:$A$4,Calibration!$C$2:$C$4,E382)</f>
        <v>427.61347682059341</v>
      </c>
      <c r="L382" s="2">
        <f>TREND(Calibration!$A$2:$A$4,Calibration!$D$2:$D$4,G382)</f>
        <v>575.60820513972226</v>
      </c>
    </row>
    <row r="383" spans="1:12" x14ac:dyDescent="0.25">
      <c r="A383">
        <v>1904230</v>
      </c>
      <c r="B383">
        <v>14.803999900000001</v>
      </c>
      <c r="C383">
        <v>0.30583999000000001</v>
      </c>
      <c r="D383">
        <v>36.879001619999997</v>
      </c>
      <c r="E383">
        <v>0.24822</v>
      </c>
      <c r="F383">
        <v>36.451000209999997</v>
      </c>
      <c r="G383">
        <v>0.94720000000000004</v>
      </c>
      <c r="H383">
        <v>34.742000580000003</v>
      </c>
      <c r="J383" s="2">
        <f>TREND(Calibration!$A$2:$A$4,Calibration!$B$2:$B$4,C383)</f>
        <v>363.92783247830039</v>
      </c>
      <c r="K383" s="2">
        <f>TREND(Calibration!$A$2:$A$4,Calibration!$C$2:$C$4,E383)</f>
        <v>427.22805582848491</v>
      </c>
      <c r="L383" s="2">
        <f>TREND(Calibration!$A$2:$A$4,Calibration!$D$2:$D$4,G383)</f>
        <v>577.90698771287975</v>
      </c>
    </row>
    <row r="384" spans="1:12" x14ac:dyDescent="0.25">
      <c r="A384">
        <v>1909230</v>
      </c>
      <c r="B384">
        <v>14.847000120000001</v>
      </c>
      <c r="C384">
        <v>0.30146000000000001</v>
      </c>
      <c r="D384">
        <v>36.868999479999999</v>
      </c>
      <c r="E384">
        <v>0.24815999999999999</v>
      </c>
      <c r="F384">
        <v>36.476001740000001</v>
      </c>
      <c r="G384">
        <v>0.94450003000000005</v>
      </c>
      <c r="H384">
        <v>34.762001040000001</v>
      </c>
      <c r="J384" s="2">
        <f>TREND(Calibration!$A$2:$A$4,Calibration!$B$2:$B$4,C384)</f>
        <v>344.47646991246188</v>
      </c>
      <c r="K384" s="2">
        <f>TREND(Calibration!$A$2:$A$4,Calibration!$C$2:$C$4,E384)</f>
        <v>426.76555063795422</v>
      </c>
      <c r="L384" s="2">
        <f>TREND(Calibration!$A$2:$A$4,Calibration!$D$2:$D$4,G384)</f>
        <v>576.22952543320343</v>
      </c>
    </row>
    <row r="385" spans="1:12" x14ac:dyDescent="0.25">
      <c r="A385">
        <v>1914229</v>
      </c>
      <c r="B385">
        <v>14.83699989</v>
      </c>
      <c r="C385">
        <v>0.30395000999999999</v>
      </c>
      <c r="D385">
        <v>36.888000490000003</v>
      </c>
      <c r="E385">
        <v>0.24784</v>
      </c>
      <c r="F385">
        <v>36.459999080000003</v>
      </c>
      <c r="G385">
        <v>0.94289999999999996</v>
      </c>
      <c r="H385">
        <v>34.661998750000002</v>
      </c>
      <c r="J385" s="2">
        <f>TREND(Calibration!$A$2:$A$4,Calibration!$B$2:$B$4,C385)</f>
        <v>355.53450595879144</v>
      </c>
      <c r="K385" s="2">
        <f>TREND(Calibration!$A$2:$A$4,Calibration!$C$2:$C$4,E385)</f>
        <v>424.29885628845841</v>
      </c>
      <c r="L385" s="2">
        <f>TREND(Calibration!$A$2:$A$4,Calibration!$D$2:$D$4,G385)</f>
        <v>575.235444028095</v>
      </c>
    </row>
    <row r="386" spans="1:12" x14ac:dyDescent="0.25">
      <c r="A386">
        <v>1919229</v>
      </c>
      <c r="B386">
        <v>14.84300041</v>
      </c>
      <c r="C386">
        <v>0.30687001000000003</v>
      </c>
      <c r="D386">
        <v>36.897998809999997</v>
      </c>
      <c r="E386">
        <v>0.24815999999999999</v>
      </c>
      <c r="F386">
        <v>36.451000209999997</v>
      </c>
      <c r="G386">
        <v>0.94720000000000004</v>
      </c>
      <c r="H386">
        <v>34.648998259999999</v>
      </c>
      <c r="J386" s="2">
        <f>TREND(Calibration!$A$2:$A$4,Calibration!$B$2:$B$4,C386)</f>
        <v>368.50211060908737</v>
      </c>
      <c r="K386" s="2">
        <f>TREND(Calibration!$A$2:$A$4,Calibration!$C$2:$C$4,E386)</f>
        <v>426.76555063795422</v>
      </c>
      <c r="L386" s="2">
        <f>TREND(Calibration!$A$2:$A$4,Calibration!$D$2:$D$4,G386)</f>
        <v>577.90698771287975</v>
      </c>
    </row>
    <row r="387" spans="1:12" x14ac:dyDescent="0.25">
      <c r="A387">
        <v>1924229</v>
      </c>
      <c r="B387">
        <v>14.81700039</v>
      </c>
      <c r="C387">
        <v>0.30118999000000002</v>
      </c>
      <c r="D387">
        <v>36.879001619999997</v>
      </c>
      <c r="E387">
        <v>0.24811</v>
      </c>
      <c r="F387">
        <v>36.435001370000002</v>
      </c>
      <c r="G387">
        <v>0.9526</v>
      </c>
      <c r="H387">
        <v>34.648998259999999</v>
      </c>
      <c r="J387" s="2">
        <f>TREND(Calibration!$A$2:$A$4,Calibration!$B$2:$B$4,C387)</f>
        <v>343.27736616875427</v>
      </c>
      <c r="K387" s="2">
        <f>TREND(Calibration!$A$2:$A$4,Calibration!$C$2:$C$4,E387)</f>
        <v>426.3801296458455</v>
      </c>
      <c r="L387" s="2">
        <f>TREND(Calibration!$A$2:$A$4,Calibration!$D$2:$D$4,G387)</f>
        <v>581.26194954958612</v>
      </c>
    </row>
    <row r="388" spans="1:12" x14ac:dyDescent="0.25">
      <c r="A388">
        <v>1929230</v>
      </c>
      <c r="B388">
        <v>14.855999949999999</v>
      </c>
      <c r="C388">
        <v>0.30325001000000001</v>
      </c>
      <c r="D388">
        <v>36.897998809999997</v>
      </c>
      <c r="E388">
        <v>0.24822</v>
      </c>
      <c r="F388">
        <v>36.42599869</v>
      </c>
      <c r="G388">
        <v>0.94620000999999998</v>
      </c>
      <c r="H388">
        <v>34.620998380000003</v>
      </c>
      <c r="J388" s="2">
        <f>TREND(Calibration!$A$2:$A$4,Calibration!$B$2:$B$4,C388)</f>
        <v>352.42583361111792</v>
      </c>
      <c r="K388" s="2">
        <f>TREND(Calibration!$A$2:$A$4,Calibration!$C$2:$C$4,E388)</f>
        <v>427.22805582848491</v>
      </c>
      <c r="L388" s="2">
        <f>TREND(Calibration!$A$2:$A$4,Calibration!$D$2:$D$4,G388)</f>
        <v>577.2857046967523</v>
      </c>
    </row>
    <row r="389" spans="1:12" x14ac:dyDescent="0.25">
      <c r="A389">
        <v>1934252</v>
      </c>
      <c r="B389">
        <v>14.80799961</v>
      </c>
      <c r="C389">
        <v>0.30033000999999998</v>
      </c>
      <c r="D389">
        <v>36.91999817</v>
      </c>
      <c r="E389">
        <v>0.24826999999999999</v>
      </c>
      <c r="F389">
        <v>36.372001650000001</v>
      </c>
      <c r="G389">
        <v>0.93699997999999995</v>
      </c>
      <c r="H389">
        <v>34.701000209999997</v>
      </c>
      <c r="J389" s="2">
        <f>TREND(Calibration!$A$2:$A$4,Calibration!$B$2:$B$4,C389)</f>
        <v>339.45822896082223</v>
      </c>
      <c r="K389" s="2">
        <f>TREND(Calibration!$A$2:$A$4,Calibration!$C$2:$C$4,E389)</f>
        <v>427.61347682059341</v>
      </c>
      <c r="L389" s="2">
        <f>TREND(Calibration!$A$2:$A$4,Calibration!$D$2:$D$4,G389)</f>
        <v>571.56982515109416</v>
      </c>
    </row>
    <row r="390" spans="1:12" x14ac:dyDescent="0.25">
      <c r="A390">
        <v>1939229</v>
      </c>
      <c r="B390">
        <v>14.86299992</v>
      </c>
      <c r="C390">
        <v>0.30552000000000001</v>
      </c>
      <c r="D390">
        <v>36.903999329999998</v>
      </c>
      <c r="E390">
        <v>0.24822</v>
      </c>
      <c r="F390">
        <v>36.448001859999998</v>
      </c>
      <c r="G390">
        <v>0.94830000000000003</v>
      </c>
      <c r="H390">
        <v>34.655998230000002</v>
      </c>
      <c r="J390" s="2">
        <f>TREND(Calibration!$A$2:$A$4,Calibration!$B$2:$B$4,C390)</f>
        <v>362.50676952896879</v>
      </c>
      <c r="K390" s="2">
        <f>TREND(Calibration!$A$2:$A$4,Calibration!$C$2:$C$4,E390)</f>
        <v>427.22805582848491</v>
      </c>
      <c r="L390" s="2">
        <f>TREND(Calibration!$A$2:$A$4,Calibration!$D$2:$D$4,G390)</f>
        <v>578.59040586480137</v>
      </c>
    </row>
    <row r="391" spans="1:12" x14ac:dyDescent="0.25">
      <c r="A391">
        <v>1944237</v>
      </c>
      <c r="B391">
        <v>14.83699989</v>
      </c>
      <c r="C391">
        <v>0.30421999</v>
      </c>
      <c r="D391">
        <v>36.866001130000001</v>
      </c>
      <c r="E391">
        <v>0.24822</v>
      </c>
      <c r="F391">
        <v>36.42599869</v>
      </c>
      <c r="G391">
        <v>0.94889997999999998</v>
      </c>
      <c r="H391">
        <v>34.749000549999998</v>
      </c>
      <c r="J391" s="2">
        <f>TREND(Calibration!$A$2:$A$4,Calibration!$B$2:$B$4,C391)</f>
        <v>356.73347647368428</v>
      </c>
      <c r="K391" s="2">
        <f>TREND(Calibration!$A$2:$A$4,Calibration!$C$2:$C$4,E391)</f>
        <v>427.22805582848491</v>
      </c>
      <c r="L391" s="2">
        <f>TREND(Calibration!$A$2:$A$4,Calibration!$D$2:$D$4,G391)</f>
        <v>578.96316697642862</v>
      </c>
    </row>
    <row r="392" spans="1:12" x14ac:dyDescent="0.25">
      <c r="A392">
        <v>1949292</v>
      </c>
      <c r="B392">
        <v>14.769000050000001</v>
      </c>
      <c r="C392">
        <v>0.30410999</v>
      </c>
      <c r="D392">
        <v>36.916999820000001</v>
      </c>
      <c r="E392">
        <v>0.24822</v>
      </c>
      <c r="F392">
        <v>36.396999360000002</v>
      </c>
      <c r="G392">
        <v>0.94450003000000005</v>
      </c>
      <c r="H392">
        <v>34.745998380000003</v>
      </c>
      <c r="J392" s="2">
        <f>TREND(Calibration!$A$2:$A$4,Calibration!$B$2:$B$4,C392)</f>
        <v>356.24497081904974</v>
      </c>
      <c r="K392" s="2">
        <f>TREND(Calibration!$A$2:$A$4,Calibration!$C$2:$C$4,E392)</f>
        <v>427.22805582848491</v>
      </c>
      <c r="L392" s="2">
        <f>TREND(Calibration!$A$2:$A$4,Calibration!$D$2:$D$4,G392)</f>
        <v>576.22952543320343</v>
      </c>
    </row>
    <row r="393" spans="1:12" x14ac:dyDescent="0.25">
      <c r="A393">
        <v>1954230</v>
      </c>
      <c r="B393">
        <v>14.748999599999999</v>
      </c>
      <c r="C393">
        <v>0.30897998999999998</v>
      </c>
      <c r="D393">
        <v>36.901000979999999</v>
      </c>
      <c r="E393">
        <v>0.24822</v>
      </c>
      <c r="F393">
        <v>36.431999210000001</v>
      </c>
      <c r="G393">
        <v>0.93859999999999999</v>
      </c>
      <c r="H393">
        <v>34.665000919999997</v>
      </c>
      <c r="J393" s="2">
        <f>TREND(Calibration!$A$2:$A$4,Calibration!$B$2:$B$4,C393)</f>
        <v>377.8724484378647</v>
      </c>
      <c r="K393" s="2">
        <f>TREND(Calibration!$A$2:$A$4,Calibration!$C$2:$C$4,E393)</f>
        <v>427.22805582848491</v>
      </c>
      <c r="L393" s="2">
        <f>TREND(Calibration!$A$2:$A$4,Calibration!$D$2:$D$4,G393)</f>
        <v>572.56390034331025</v>
      </c>
    </row>
    <row r="394" spans="1:12" x14ac:dyDescent="0.25">
      <c r="A394">
        <v>1959230</v>
      </c>
      <c r="B394">
        <v>14.725999829999999</v>
      </c>
      <c r="C394">
        <v>0.30044000999999998</v>
      </c>
      <c r="D394">
        <v>36.9070015</v>
      </c>
      <c r="E394">
        <v>0.24826999999999999</v>
      </c>
      <c r="F394">
        <v>36.400001529999997</v>
      </c>
      <c r="G394">
        <v>0.94080001000000002</v>
      </c>
      <c r="H394">
        <v>34.685001370000002</v>
      </c>
      <c r="J394" s="2">
        <f>TREND(Calibration!$A$2:$A$4,Calibration!$B$2:$B$4,C394)</f>
        <v>339.94673461545653</v>
      </c>
      <c r="K394" s="2">
        <f>TREND(Calibration!$A$2:$A$4,Calibration!$C$2:$C$4,E394)</f>
        <v>427.61347682059341</v>
      </c>
      <c r="L394" s="2">
        <f>TREND(Calibration!$A$2:$A$4,Calibration!$D$2:$D$4,G394)</f>
        <v>573.93074286004594</v>
      </c>
    </row>
    <row r="395" spans="1:12" x14ac:dyDescent="0.25">
      <c r="A395">
        <v>1964237</v>
      </c>
      <c r="B395">
        <v>14.76200008</v>
      </c>
      <c r="C395">
        <v>0.30016999999999999</v>
      </c>
      <c r="D395">
        <v>36.881999970000003</v>
      </c>
      <c r="E395">
        <v>0.24822</v>
      </c>
      <c r="F395">
        <v>36.476001740000001</v>
      </c>
      <c r="G395">
        <v>0.9526</v>
      </c>
      <c r="H395">
        <v>34.709999080000003</v>
      </c>
      <c r="J395" s="2">
        <f>TREND(Calibration!$A$2:$A$4,Calibration!$B$2:$B$4,C395)</f>
        <v>338.74763087174915</v>
      </c>
      <c r="K395" s="2">
        <f>TREND(Calibration!$A$2:$A$4,Calibration!$C$2:$C$4,E395)</f>
        <v>427.22805582848491</v>
      </c>
      <c r="L395" s="2">
        <f>TREND(Calibration!$A$2:$A$4,Calibration!$D$2:$D$4,G395)</f>
        <v>581.26194954958612</v>
      </c>
    </row>
    <row r="396" spans="1:12" x14ac:dyDescent="0.25">
      <c r="A396">
        <v>1969237</v>
      </c>
      <c r="B396">
        <v>14.79800034</v>
      </c>
      <c r="C396">
        <v>0.30303001000000002</v>
      </c>
      <c r="D396">
        <v>36.901000979999999</v>
      </c>
      <c r="E396">
        <v>0.24822</v>
      </c>
      <c r="F396">
        <v>36.444999690000003</v>
      </c>
      <c r="G396">
        <v>0.95480001000000003</v>
      </c>
      <c r="H396">
        <v>34.691001890000003</v>
      </c>
      <c r="J396" s="2">
        <f>TREND(Calibration!$A$2:$A$4,Calibration!$B$2:$B$4,C396)</f>
        <v>351.44882230184908</v>
      </c>
      <c r="K396" s="2">
        <f>TREND(Calibration!$A$2:$A$4,Calibration!$C$2:$C$4,E396)</f>
        <v>427.22805582848491</v>
      </c>
      <c r="L396" s="2">
        <f>TREND(Calibration!$A$2:$A$4,Calibration!$D$2:$D$4,G396)</f>
        <v>582.62879206632169</v>
      </c>
    </row>
    <row r="397" spans="1:12" x14ac:dyDescent="0.25">
      <c r="A397">
        <v>1974230</v>
      </c>
      <c r="B397">
        <v>14.82699966</v>
      </c>
      <c r="C397">
        <v>0.29984</v>
      </c>
      <c r="D397">
        <v>36.929000850000001</v>
      </c>
      <c r="E397">
        <v>0.24811</v>
      </c>
      <c r="F397">
        <v>36.437999730000001</v>
      </c>
      <c r="G397">
        <v>0.95160001999999999</v>
      </c>
      <c r="H397">
        <v>34.63999939</v>
      </c>
      <c r="J397" s="2">
        <f>TREND(Calibration!$A$2:$A$4,Calibration!$B$2:$B$4,C397)</f>
        <v>337.28211390784577</v>
      </c>
      <c r="K397" s="2">
        <f>TREND(Calibration!$A$2:$A$4,Calibration!$C$2:$C$4,E397)</f>
        <v>426.3801296458455</v>
      </c>
      <c r="L397" s="2">
        <f>TREND(Calibration!$A$2:$A$4,Calibration!$D$2:$D$4,G397)</f>
        <v>580.64067274635102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402.18823532062839</v>
      </c>
      <c r="C3" s="3">
        <v>421.83216193896237</v>
      </c>
      <c r="D3" s="3">
        <v>580.26787435736992</v>
      </c>
      <c r="E3" s="3">
        <f>(C3-B3)/(7*35314.6667/1400)</f>
        <v>0.11125081137086862</v>
      </c>
      <c r="G3" s="3">
        <f>AVERAGE('2E'!$J2:$J32) + Calibration!$C$11</f>
        <v>406.08911485305714</v>
      </c>
      <c r="H3" s="3">
        <v>419.28838339104459</v>
      </c>
      <c r="I3" s="3">
        <v>580.26787435736992</v>
      </c>
      <c r="J3" s="3">
        <f>(H3-G3)/(7*35314.6667/1400)</f>
        <v>7.4752332508846525E-2</v>
      </c>
      <c r="L3" s="3">
        <f>AVERAGE('3E'!$J2:$J32) + Calibration!$C$11</f>
        <v>401.83009477765785</v>
      </c>
      <c r="M3" s="3">
        <v>425.14678247109759</v>
      </c>
      <c r="N3" s="3">
        <v>564.48713415316195</v>
      </c>
      <c r="O3" s="3">
        <f>(M3-L3)/(7*35314.6667/1400)</f>
        <v>0.13205101377009312</v>
      </c>
      <c r="Q3" s="3">
        <f>AVERAGE('4E'!$J158:$J188) + Calibration!$C$11</f>
        <v>403.97895092859216</v>
      </c>
      <c r="R3" s="3">
        <v>427.61347682059341</v>
      </c>
      <c r="S3" s="3">
        <v>539.69769391527586</v>
      </c>
      <c r="T3" s="3">
        <f>(R3-Q3)/(7*35314.6667/1400)</f>
        <v>0.13385104887313717</v>
      </c>
    </row>
    <row r="4" spans="1:20" x14ac:dyDescent="0.25">
      <c r="A4" s="3">
        <f>1/12+A3</f>
        <v>2.5833333333333335</v>
      </c>
      <c r="B4" s="3">
        <f>AVERAGE('1E'!$J3:$J33) + Calibration!$C$11</f>
        <v>403.54201055559571</v>
      </c>
      <c r="C4" s="3">
        <v>420.13630957368377</v>
      </c>
      <c r="D4" s="3">
        <v>585.30033575110645</v>
      </c>
      <c r="E4" s="3">
        <f t="shared" ref="E4:E67" si="0">(C4-B4)/(7*35314.6667/1400)</f>
        <v>9.3979643976580776E-2</v>
      </c>
      <c r="G4" s="3">
        <f>AVERAGE('2E'!$J3:$J33) + Calibration!$C$11</f>
        <v>405.04334171705278</v>
      </c>
      <c r="H4" s="3">
        <v>419.28838339104459</v>
      </c>
      <c r="I4" s="3">
        <v>574.24136262298657</v>
      </c>
      <c r="J4" s="3">
        <f t="shared" ref="J4:J67" si="1">(H4-G4)/(7*35314.6667/1400)</f>
        <v>8.0674932004904387E-2</v>
      </c>
      <c r="L4" s="3">
        <f>AVERAGE('3E'!$J3:$J33) + Calibration!$C$11</f>
        <v>402.10801151810779</v>
      </c>
      <c r="M4" s="3">
        <v>424.68427728056713</v>
      </c>
      <c r="N4" s="3">
        <v>571.19706403946702</v>
      </c>
      <c r="O4" s="3">
        <f t="shared" ref="O4:O67" si="2">(M4-L4)/(7*35314.6667/1400)</f>
        <v>0.12785773092095665</v>
      </c>
      <c r="Q4" s="3">
        <f>AVERAGE('4E'!$J159:$J189) + Calibration!$C$11</f>
        <v>402.64809391492344</v>
      </c>
      <c r="R4" s="3">
        <v>427.22805582848491</v>
      </c>
      <c r="S4" s="3">
        <v>539.69769391527586</v>
      </c>
      <c r="T4" s="3">
        <f t="shared" ref="T4:T67" si="3">(R4-Q4)/(7*35314.6667/1400)</f>
        <v>0.13920540223340958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403.80560304959209</v>
      </c>
      <c r="C5" s="3">
        <v>419.75096566577349</v>
      </c>
      <c r="D5" s="3">
        <v>582.62879206632169</v>
      </c>
      <c r="E5" s="3">
        <f t="shared" si="0"/>
        <v>9.030447746619337E-2</v>
      </c>
      <c r="G5" s="3">
        <f>AVERAGE('2E'!$J4:$J34) + Calibration!$C$11</f>
        <v>404.52475213647318</v>
      </c>
      <c r="H5" s="3">
        <v>419.75096566577349</v>
      </c>
      <c r="I5" s="3">
        <v>580.26787435736992</v>
      </c>
      <c r="J5" s="3">
        <f t="shared" si="1"/>
        <v>8.6231670589717382E-2</v>
      </c>
      <c r="L5" s="3">
        <f>AVERAGE('3E'!$J4:$J34) + Calibration!$C$11</f>
        <v>402.34008751825672</v>
      </c>
      <c r="M5" s="3">
        <v>424.29885628845841</v>
      </c>
      <c r="N5" s="3">
        <v>570.20301991171232</v>
      </c>
      <c r="O5" s="3">
        <f t="shared" si="2"/>
        <v>0.12436061739867241</v>
      </c>
      <c r="Q5" s="3">
        <f>AVERAGE('4E'!$J160:$J190) + Calibration!$C$11</f>
        <v>402.40025966785083</v>
      </c>
      <c r="R5" s="3">
        <v>427.22805582848491</v>
      </c>
      <c r="S5" s="3">
        <v>534.66526358600095</v>
      </c>
      <c r="T5" s="3">
        <f t="shared" si="3"/>
        <v>0.14060897910518338</v>
      </c>
    </row>
    <row r="6" spans="1:20" x14ac:dyDescent="0.25">
      <c r="A6" s="3">
        <f t="shared" si="4"/>
        <v>2.7500000000000004</v>
      </c>
      <c r="B6" s="3">
        <f>AVERAGE('1E'!$J5:$J35) + Calibration!$C$11</f>
        <v>403.44173223501281</v>
      </c>
      <c r="C6" s="3">
        <v>419.75096566577349</v>
      </c>
      <c r="D6" s="3">
        <v>582.31813502602733</v>
      </c>
      <c r="E6" s="3">
        <f t="shared" si="0"/>
        <v>9.2365212274596847E-2</v>
      </c>
      <c r="G6" s="3">
        <f>AVERAGE('2E'!$J5:$J35) + Calibration!$C$11</f>
        <v>403.53341371561481</v>
      </c>
      <c r="H6" s="3">
        <v>420.13630957368377</v>
      </c>
      <c r="I6" s="3">
        <v>578.96316697642862</v>
      </c>
      <c r="J6" s="3">
        <f t="shared" si="1"/>
        <v>9.402833105639341E-2</v>
      </c>
      <c r="L6" s="3">
        <f>AVERAGE('3E'!$J5:$J35) + Calibration!$C$11</f>
        <v>402.33292754388174</v>
      </c>
      <c r="M6" s="3">
        <v>424.68427728056713</v>
      </c>
      <c r="N6" s="3">
        <v>571.56982515109416</v>
      </c>
      <c r="O6" s="3">
        <f t="shared" si="2"/>
        <v>0.12658394840059692</v>
      </c>
      <c r="Q6" s="3">
        <f>AVERAGE('4E'!$J161:$J191) + Calibration!$C$11</f>
        <v>402.14526114869955</v>
      </c>
      <c r="R6" s="3">
        <v>427.22805582848491</v>
      </c>
      <c r="S6" s="3">
        <v>535.2865466021284</v>
      </c>
      <c r="T6" s="3">
        <f t="shared" si="3"/>
        <v>0.14205312989566096</v>
      </c>
    </row>
    <row r="7" spans="1:20" x14ac:dyDescent="0.25">
      <c r="A7" s="3">
        <f t="shared" si="4"/>
        <v>2.8333333333333339</v>
      </c>
      <c r="B7" s="3">
        <f>AVERAGE('1E'!$J6:$J36) + Calibration!$C$11</f>
        <v>403.38729322216312</v>
      </c>
      <c r="C7" s="3">
        <v>418.90303948313431</v>
      </c>
      <c r="D7" s="3">
        <v>585.67309686273359</v>
      </c>
      <c r="E7" s="3">
        <f t="shared" si="0"/>
        <v>8.7871401379932504E-2</v>
      </c>
      <c r="G7" s="3">
        <f>AVERAGE('2E'!$J6:$J36) + Calibration!$C$11</f>
        <v>402.77415129490549</v>
      </c>
      <c r="H7" s="3">
        <v>419.75096566577349</v>
      </c>
      <c r="I7" s="3">
        <v>578.59040586480137</v>
      </c>
      <c r="J7" s="3">
        <f t="shared" si="1"/>
        <v>9.6145969690649785E-2</v>
      </c>
      <c r="L7" s="3">
        <f>AVERAGE('3E'!$J6:$J36) + Calibration!$C$11</f>
        <v>401.67537887679316</v>
      </c>
      <c r="M7" s="3">
        <v>424.68427728056713</v>
      </c>
      <c r="N7" s="3">
        <v>566.16463371019199</v>
      </c>
      <c r="O7" s="3">
        <f t="shared" si="2"/>
        <v>0.13030788934940715</v>
      </c>
      <c r="Q7" s="3">
        <f>AVERAGE('4E'!$J162:$J192) + Calibration!$C$11</f>
        <v>402.60941171642946</v>
      </c>
      <c r="R7" s="3">
        <v>425.14678247109759</v>
      </c>
      <c r="S7" s="3">
        <v>534.97588956183392</v>
      </c>
      <c r="T7" s="3">
        <f t="shared" si="3"/>
        <v>0.12763745412705893</v>
      </c>
    </row>
    <row r="8" spans="1:20" x14ac:dyDescent="0.25">
      <c r="A8" s="3">
        <f t="shared" si="4"/>
        <v>2.9166666666666674</v>
      </c>
      <c r="B8" s="3">
        <f>AVERAGE('1E'!$J7:$J37) + Calibration!$C$11</f>
        <v>403.9445621361009</v>
      </c>
      <c r="C8" s="3">
        <v>420.13630957368377</v>
      </c>
      <c r="D8" s="3">
        <v>577.90698771287975</v>
      </c>
      <c r="E8" s="3">
        <f t="shared" si="0"/>
        <v>9.1699845705087032E-2</v>
      </c>
      <c r="G8" s="3">
        <f>AVERAGE('2E'!$J7:$J37) + Calibration!$C$11</f>
        <v>402.53347702220788</v>
      </c>
      <c r="H8" s="3">
        <v>419.28838339104459</v>
      </c>
      <c r="I8" s="3">
        <v>572.56390034331025</v>
      </c>
      <c r="J8" s="3">
        <f t="shared" si="1"/>
        <v>9.4889222719673649E-2</v>
      </c>
      <c r="L8" s="3">
        <f>AVERAGE('3E'!$J7:$J37) + Calibration!$C$11</f>
        <v>401.35734736994704</v>
      </c>
      <c r="M8" s="3">
        <v>425.14678247109759</v>
      </c>
      <c r="N8" s="3">
        <v>564.85989526478909</v>
      </c>
      <c r="O8" s="3">
        <f t="shared" si="2"/>
        <v>0.13472835693590479</v>
      </c>
      <c r="Q8" s="3">
        <f>AVERAGE('4E'!$J163:$J193) + Calibration!$C$11</f>
        <v>402.47761546943133</v>
      </c>
      <c r="R8" s="3">
        <v>426.76555063795422</v>
      </c>
      <c r="S8" s="3">
        <v>535.96997096694224</v>
      </c>
      <c r="T8" s="3">
        <f t="shared" si="3"/>
        <v>0.1375515469243995</v>
      </c>
    </row>
    <row r="9" spans="1:20" x14ac:dyDescent="0.25">
      <c r="A9" s="3">
        <f t="shared" si="4"/>
        <v>3.0000000000000009</v>
      </c>
      <c r="B9" s="3">
        <f>AVERAGE('1E'!$J8:$J38) + Calibration!$C$11</f>
        <v>403.20965480229603</v>
      </c>
      <c r="C9" s="3">
        <v>419.28838339104459</v>
      </c>
      <c r="D9" s="3">
        <v>577.59633067258528</v>
      </c>
      <c r="E9" s="3">
        <f t="shared" si="0"/>
        <v>9.105977822380841E-2</v>
      </c>
      <c r="G9" s="3">
        <f>AVERAGE('2E'!$J8:$J38) + Calibration!$C$11</f>
        <v>403.02914408378518</v>
      </c>
      <c r="H9" s="3">
        <v>420.52180764999116</v>
      </c>
      <c r="I9" s="3">
        <v>576.91290630777132</v>
      </c>
      <c r="J9" s="3">
        <f t="shared" si="1"/>
        <v>9.9067414198225887E-2</v>
      </c>
      <c r="L9" s="3">
        <f>AVERAGE('3E'!$J8:$J38) + Calibration!$C$11</f>
        <v>401.20262860394655</v>
      </c>
      <c r="M9" s="3">
        <v>424.29885628845841</v>
      </c>
      <c r="N9" s="3">
        <v>571.88048219138864</v>
      </c>
      <c r="O9" s="3">
        <f t="shared" si="2"/>
        <v>0.13080246731883699</v>
      </c>
      <c r="Q9" s="3">
        <f>AVERAGE('4E'!$J164:$J194) + Calibration!$C$11</f>
        <v>402.57932922305213</v>
      </c>
      <c r="R9" s="3">
        <v>424.68427728056713</v>
      </c>
      <c r="S9" s="3">
        <v>534.97588956183392</v>
      </c>
      <c r="T9" s="3">
        <f t="shared" si="3"/>
        <v>0.12518848468993196</v>
      </c>
    </row>
    <row r="10" spans="1:20" x14ac:dyDescent="0.25">
      <c r="A10" s="3">
        <f t="shared" si="4"/>
        <v>3.0833333333333344</v>
      </c>
      <c r="B10" s="3">
        <f>AVERAGE('1E'!$J9:$J39) + Calibration!$C$11</f>
        <v>402.63662620886657</v>
      </c>
      <c r="C10" s="3">
        <v>417.66961522418796</v>
      </c>
      <c r="D10" s="3">
        <v>577.2857046967523</v>
      </c>
      <c r="E10" s="3">
        <f t="shared" si="0"/>
        <v>8.5137368805020541E-2</v>
      </c>
      <c r="G10" s="3">
        <f>AVERAGE('2E'!$J9:$J39) + Calibration!$C$11</f>
        <v>402.84291025650521</v>
      </c>
      <c r="H10" s="3">
        <v>420.13630957368377</v>
      </c>
      <c r="I10" s="3">
        <v>575.91886839290896</v>
      </c>
      <c r="J10" s="3">
        <f t="shared" si="1"/>
        <v>9.7938907163343358E-2</v>
      </c>
      <c r="L10" s="3">
        <f>AVERAGE('3E'!$J9:$J39) + Calibration!$C$11</f>
        <v>400.93903610995028</v>
      </c>
      <c r="M10" s="3">
        <v>424.68427728056713</v>
      </c>
      <c r="N10" s="3">
        <v>578.59040586480137</v>
      </c>
      <c r="O10" s="3">
        <f t="shared" si="2"/>
        <v>0.13447807038550841</v>
      </c>
      <c r="Q10" s="3">
        <f>AVERAGE('4E'!$J165:$J195) + Calibration!$C$11</f>
        <v>402.03781712347018</v>
      </c>
      <c r="R10" s="3">
        <v>424.68427728056713</v>
      </c>
      <c r="S10" s="3">
        <v>533.2984272821576</v>
      </c>
      <c r="T10" s="3">
        <f t="shared" si="3"/>
        <v>0.12825526770211285</v>
      </c>
    </row>
    <row r="11" spans="1:20" x14ac:dyDescent="0.25">
      <c r="A11" s="3">
        <f t="shared" si="4"/>
        <v>3.1666666666666679</v>
      </c>
      <c r="B11" s="3">
        <f>AVERAGE('1E'!$J10:$J40) + Calibration!$C$11</f>
        <v>402.33435294894429</v>
      </c>
      <c r="C11" s="3">
        <v>418.05503621629668</v>
      </c>
      <c r="D11" s="3">
        <v>575.91886839290896</v>
      </c>
      <c r="E11" s="3">
        <f t="shared" si="0"/>
        <v>8.903203533478285E-2</v>
      </c>
      <c r="G11" s="3">
        <f>AVERAGE('2E'!$J10:$J40) + Calibration!$C$11</f>
        <v>402.33291465077059</v>
      </c>
      <c r="H11" s="3">
        <v>420.13630957368377</v>
      </c>
      <c r="I11" s="3">
        <v>576.60228654483058</v>
      </c>
      <c r="J11" s="3">
        <f t="shared" si="1"/>
        <v>0.10082720063113711</v>
      </c>
      <c r="L11" s="3">
        <f>AVERAGE('3E'!$J10:$J40) + Calibration!$C$11</f>
        <v>401.6051801844518</v>
      </c>
      <c r="M11" s="3">
        <v>425.53220346320632</v>
      </c>
      <c r="N11" s="3">
        <v>577.59633067258528</v>
      </c>
      <c r="O11" s="3">
        <f t="shared" si="2"/>
        <v>0.13550756959999577</v>
      </c>
      <c r="Q11" s="3">
        <f>AVERAGE('4E'!$J166:$J196) + Calibration!$C$11</f>
        <v>402.44036870397537</v>
      </c>
      <c r="R11" s="3">
        <v>425.14678247109759</v>
      </c>
      <c r="S11" s="3">
        <v>538.33085139854029</v>
      </c>
      <c r="T11" s="3">
        <f t="shared" si="3"/>
        <v>0.12859480713786392</v>
      </c>
    </row>
    <row r="12" spans="1:20" x14ac:dyDescent="0.25">
      <c r="A12" s="3">
        <f t="shared" si="4"/>
        <v>3.2500000000000013</v>
      </c>
      <c r="B12" s="3">
        <f>AVERAGE('1E'!$J11:$J41) + Calibration!$C$11</f>
        <v>402.45755092339374</v>
      </c>
      <c r="C12" s="3">
        <v>417.2071100336575</v>
      </c>
      <c r="D12" s="3">
        <v>580.26787435736992</v>
      </c>
      <c r="E12" s="3">
        <f t="shared" si="0"/>
        <v>8.3532200575823404E-2</v>
      </c>
      <c r="G12" s="3">
        <f>AVERAGE('2E'!$J11:$J41) + Calibration!$C$11</f>
        <v>402.0320725261825</v>
      </c>
      <c r="H12" s="3">
        <v>419.75096566577349</v>
      </c>
      <c r="I12" s="3">
        <v>569.5196017597907</v>
      </c>
      <c r="J12" s="3">
        <f t="shared" si="1"/>
        <v>0.1003486358238289</v>
      </c>
      <c r="L12" s="3">
        <f>AVERAGE('3E'!$J11:$J41) + Calibration!$C$11</f>
        <v>401.999137790112</v>
      </c>
      <c r="M12" s="3">
        <v>424.68427728056713</v>
      </c>
      <c r="N12" s="3">
        <v>578.96316697642862</v>
      </c>
      <c r="O12" s="3">
        <f t="shared" si="2"/>
        <v>0.12847432305204301</v>
      </c>
      <c r="Q12" s="3">
        <f>AVERAGE('4E'!$J167:$J197) + Calibration!$C$11</f>
        <v>402.34724892519949</v>
      </c>
      <c r="R12" s="3">
        <v>423.91335821215102</v>
      </c>
      <c r="S12" s="3">
        <v>544.35735692003141</v>
      </c>
      <c r="T12" s="3">
        <f t="shared" si="3"/>
        <v>0.12213684172730152</v>
      </c>
    </row>
    <row r="13" spans="1:20" x14ac:dyDescent="0.25">
      <c r="A13" s="3">
        <f t="shared" si="4"/>
        <v>3.3333333333333348</v>
      </c>
      <c r="B13" s="3">
        <f>AVERAGE('1E'!$J12:$J42) + Calibration!$C$11</f>
        <v>401.73697213374618</v>
      </c>
      <c r="C13" s="3">
        <v>417.66961522418796</v>
      </c>
      <c r="D13" s="3">
        <v>575.91886839290896</v>
      </c>
      <c r="E13" s="3">
        <f t="shared" si="0"/>
        <v>9.0232442094331219E-2</v>
      </c>
      <c r="G13" s="3">
        <f>AVERAGE('2E'!$J12:$J42) + Calibration!$C$11</f>
        <v>401.04789837740287</v>
      </c>
      <c r="H13" s="3">
        <v>420.13630957368377</v>
      </c>
      <c r="I13" s="3">
        <v>575.235444028095</v>
      </c>
      <c r="J13" s="3">
        <f t="shared" si="1"/>
        <v>0.10810472237180084</v>
      </c>
      <c r="L13" s="3">
        <f>AVERAGE('3E'!$J12:$J42) + Calibration!$C$11</f>
        <v>402.24697203718455</v>
      </c>
      <c r="M13" s="3">
        <v>424.68427728056713</v>
      </c>
      <c r="N13" s="3">
        <v>573.93074286004594</v>
      </c>
      <c r="O13" s="3">
        <f t="shared" si="2"/>
        <v>0.12707074618026951</v>
      </c>
      <c r="Q13" s="3">
        <f>AVERAGE('4E'!$J168:$J198) + Calibration!$C$11</f>
        <v>402.15385082584089</v>
      </c>
      <c r="R13" s="3">
        <v>424.68427728056713</v>
      </c>
      <c r="S13" s="3">
        <v>541.00239508332504</v>
      </c>
      <c r="T13" s="3">
        <f t="shared" si="3"/>
        <v>0.12759812599180634</v>
      </c>
    </row>
    <row r="14" spans="1:20" x14ac:dyDescent="0.25">
      <c r="A14" s="3">
        <f t="shared" si="4"/>
        <v>3.4166666666666683</v>
      </c>
      <c r="B14" s="3">
        <f>AVERAGE('1E'!$J13:$J43) + Calibration!$C$11</f>
        <v>401.81433366559833</v>
      </c>
      <c r="C14" s="3">
        <v>417.66961522418796</v>
      </c>
      <c r="D14" s="3">
        <v>581.94537391440008</v>
      </c>
      <c r="E14" s="3">
        <f t="shared" si="0"/>
        <v>8.9794315168148744E-2</v>
      </c>
      <c r="G14" s="3">
        <f>AVERAGE('2E'!$J13:$J43) + Calibration!$C$11</f>
        <v>400.59090778404789</v>
      </c>
      <c r="H14" s="3">
        <v>418.44045720840541</v>
      </c>
      <c r="I14" s="3">
        <v>579.95724838153694</v>
      </c>
      <c r="J14" s="3">
        <f t="shared" si="1"/>
        <v>0.10108859061868206</v>
      </c>
      <c r="L14" s="3">
        <f>AVERAGE('3E'!$J13:$J43) + Calibration!$C$11</f>
        <v>401.71262420968128</v>
      </c>
      <c r="M14" s="3">
        <v>424.29885628845841</v>
      </c>
      <c r="N14" s="3">
        <v>579.27383022961533</v>
      </c>
      <c r="O14" s="3">
        <f t="shared" si="2"/>
        <v>0.12791417385104262</v>
      </c>
      <c r="Q14" s="3">
        <f>AVERAGE('4E'!$J169:$J199) + Calibration!$C$11</f>
        <v>401.83725475203283</v>
      </c>
      <c r="R14" s="3">
        <v>426.76555063795422</v>
      </c>
      <c r="S14" s="3">
        <v>551.7507049582581</v>
      </c>
      <c r="T14" s="3">
        <f t="shared" si="3"/>
        <v>0.14117814616622948</v>
      </c>
    </row>
    <row r="15" spans="1:20" x14ac:dyDescent="0.25">
      <c r="A15" s="3">
        <f t="shared" si="4"/>
        <v>3.5000000000000018</v>
      </c>
      <c r="B15" s="3">
        <f>AVERAGE('1E'!$J14:$J44) + Calibration!$C$11</f>
        <v>402.03065141882354</v>
      </c>
      <c r="C15" s="3">
        <v>417.66961522418796</v>
      </c>
      <c r="D15" s="3">
        <v>574.24136262298657</v>
      </c>
      <c r="E15" s="3">
        <f t="shared" si="0"/>
        <v>8.8569227840762405E-2</v>
      </c>
      <c r="G15" s="3">
        <f>AVERAGE('2E'!$J14:$J44) + Calibration!$C$11</f>
        <v>400.36599605597769</v>
      </c>
      <c r="H15" s="3">
        <v>417.66961522418796</v>
      </c>
      <c r="I15" s="3">
        <v>572.56390034331025</v>
      </c>
      <c r="J15" s="3">
        <f t="shared" si="1"/>
        <v>9.7996785954150165E-2</v>
      </c>
      <c r="L15" s="3">
        <f>AVERAGE('3E'!$J14:$J44) + Calibration!$C$11</f>
        <v>401.37883445591149</v>
      </c>
      <c r="M15" s="3">
        <v>424.29885628845841</v>
      </c>
      <c r="N15" s="3">
        <v>579.58444999255607</v>
      </c>
      <c r="O15" s="3">
        <f t="shared" si="2"/>
        <v>0.12980454850248901</v>
      </c>
      <c r="Q15" s="3">
        <f>AVERAGE('4E'!$J170:$J200) + Calibration!$C$11</f>
        <v>401.97621383854175</v>
      </c>
      <c r="R15" s="3">
        <v>424.68427728056713</v>
      </c>
      <c r="S15" s="3">
        <v>550.75666083050339</v>
      </c>
      <c r="T15" s="3">
        <f t="shared" si="3"/>
        <v>0.12860414985610144</v>
      </c>
    </row>
    <row r="16" spans="1:20" x14ac:dyDescent="0.25">
      <c r="A16" s="3">
        <f t="shared" si="4"/>
        <v>3.5833333333333353</v>
      </c>
      <c r="B16" s="3">
        <f>AVERAGE('1E'!$J15:$J45) + Calibration!$C$11</f>
        <v>402.75123020847104</v>
      </c>
      <c r="C16" s="3">
        <v>418.05503621629668</v>
      </c>
      <c r="D16" s="3">
        <v>576.91290630777132</v>
      </c>
      <c r="E16" s="3">
        <f t="shared" si="0"/>
        <v>8.6671105452203745E-2</v>
      </c>
      <c r="G16" s="3">
        <f>AVERAGE('2E'!$J15:$J45) + Calibration!$C$11</f>
        <v>400.2886388218293</v>
      </c>
      <c r="H16" s="3">
        <v>419.75096566577349</v>
      </c>
      <c r="I16" s="3">
        <v>567.15867783794658</v>
      </c>
      <c r="J16" s="3">
        <f t="shared" si="1"/>
        <v>0.11022234477973536</v>
      </c>
      <c r="L16" s="3">
        <f>AVERAGE('3E'!$J15:$J45) + Calibration!$C$11</f>
        <v>402.05357537039384</v>
      </c>
      <c r="M16" s="3">
        <v>419.28838339104459</v>
      </c>
      <c r="N16" s="3">
        <v>574.24136262298657</v>
      </c>
      <c r="O16" s="3">
        <f t="shared" si="2"/>
        <v>9.7607083012060503E-2</v>
      </c>
      <c r="Q16" s="3">
        <f>AVERAGE('4E'!$J171:$J201) + Calibration!$C$11</f>
        <v>402.42461045705164</v>
      </c>
      <c r="R16" s="3">
        <v>424.29885628845841</v>
      </c>
      <c r="S16" s="3">
        <v>549.38981831376782</v>
      </c>
      <c r="T16" s="3">
        <f t="shared" si="3"/>
        <v>0.12388193278010898</v>
      </c>
    </row>
    <row r="17" spans="1:20" x14ac:dyDescent="0.25">
      <c r="A17" s="3">
        <f t="shared" si="4"/>
        <v>3.6666666666666687</v>
      </c>
      <c r="B17" s="3">
        <f>AVERAGE('1E'!$J16:$J46) + Calibration!$C$11</f>
        <v>403.09217993661582</v>
      </c>
      <c r="C17" s="3">
        <v>418.05503621629668</v>
      </c>
      <c r="D17" s="3">
        <v>582.93941182926244</v>
      </c>
      <c r="E17" s="3">
        <f t="shared" si="0"/>
        <v>8.4740181221536842E-2</v>
      </c>
      <c r="G17" s="3">
        <f>AVERAGE('2E'!$J16:$J46) + Calibration!$C$11</f>
        <v>400.71554692180683</v>
      </c>
      <c r="H17" s="3">
        <v>419.28838339104459</v>
      </c>
      <c r="I17" s="3">
        <v>571.88048219138864</v>
      </c>
      <c r="J17" s="3">
        <f t="shared" si="1"/>
        <v>0.10518483227954552</v>
      </c>
      <c r="L17" s="3">
        <f>AVERAGE('3E'!$J16:$J46) + Calibration!$C$11</f>
        <v>402.03781712347012</v>
      </c>
      <c r="M17" s="3">
        <v>424.68427728056713</v>
      </c>
      <c r="N17" s="3">
        <v>579.95724838153694</v>
      </c>
      <c r="O17" s="3">
        <f t="shared" si="2"/>
        <v>0.12825526770211318</v>
      </c>
      <c r="Q17" s="3">
        <f>AVERAGE('4E'!$J172:$J202) + Calibration!$C$11</f>
        <v>402.6180056912745</v>
      </c>
      <c r="R17" s="3">
        <v>424.68427728056713</v>
      </c>
      <c r="S17" s="3">
        <v>554.11162266720987</v>
      </c>
      <c r="T17" s="3">
        <f t="shared" si="3"/>
        <v>0.124969445566324</v>
      </c>
    </row>
    <row r="18" spans="1:20" x14ac:dyDescent="0.25">
      <c r="A18" s="3">
        <f t="shared" si="4"/>
        <v>3.7500000000000022</v>
      </c>
      <c r="B18" s="3">
        <f>AVERAGE('1E'!$J17:$J47) + Calibration!$C$11</f>
        <v>403.21681191153527</v>
      </c>
      <c r="C18" s="3">
        <v>418.05503621629668</v>
      </c>
      <c r="D18" s="3">
        <v>579.27383022961533</v>
      </c>
      <c r="E18" s="3">
        <f t="shared" si="0"/>
        <v>8.4034344318256918E-2</v>
      </c>
      <c r="G18" s="3">
        <f>AVERAGE('2E'!$J17:$J47) + Calibration!$C$11</f>
        <v>401.48913358896982</v>
      </c>
      <c r="H18" s="3">
        <v>420.13630957368377</v>
      </c>
      <c r="I18" s="3">
        <v>570.88640078628021</v>
      </c>
      <c r="J18" s="3">
        <f t="shared" si="1"/>
        <v>0.10560584441089431</v>
      </c>
      <c r="L18" s="3">
        <f>AVERAGE('3E'!$J17:$J47) + Calibration!$C$11</f>
        <v>402.38592969112557</v>
      </c>
      <c r="M18" s="3">
        <v>425.14678247109759</v>
      </c>
      <c r="N18" s="3">
        <v>576.60228654483058</v>
      </c>
      <c r="O18" s="3">
        <f t="shared" si="2"/>
        <v>0.12890311537314905</v>
      </c>
      <c r="Q18" s="3">
        <f>AVERAGE('4E'!$J173:$J203) + Calibration!$C$11</f>
        <v>402.43177472913038</v>
      </c>
      <c r="R18" s="3">
        <v>424.29885628845841</v>
      </c>
      <c r="S18" s="3">
        <v>549.76257942539507</v>
      </c>
      <c r="T18" s="3">
        <f t="shared" si="3"/>
        <v>0.12384135886140489</v>
      </c>
    </row>
    <row r="19" spans="1:20" x14ac:dyDescent="0.25">
      <c r="A19" s="3">
        <f t="shared" si="4"/>
        <v>3.8333333333333357</v>
      </c>
      <c r="B19" s="3">
        <f>AVERAGE('1E'!$J18:$J48) + Calibration!$C$11</f>
        <v>403.93739499888659</v>
      </c>
      <c r="C19" s="3">
        <v>416.82168904154878</v>
      </c>
      <c r="D19" s="3">
        <v>574.55202587617327</v>
      </c>
      <c r="E19" s="3">
        <f t="shared" si="0"/>
        <v>7.2968515614857496E-2</v>
      </c>
      <c r="G19" s="3">
        <f>AVERAGE('2E'!$J18:$J48) + Calibration!$C$11</f>
        <v>402.02348141647326</v>
      </c>
      <c r="H19" s="3">
        <v>419.28838339104459</v>
      </c>
      <c r="I19" s="3">
        <v>573.55794447106496</v>
      </c>
      <c r="J19" s="3">
        <f t="shared" si="1"/>
        <v>9.7777516187467398E-2</v>
      </c>
      <c r="L19" s="3">
        <f>AVERAGE('3E'!$J18:$J48) + Calibration!$C$11</f>
        <v>402.50913196327861</v>
      </c>
      <c r="M19" s="3">
        <v>425.14678247109759</v>
      </c>
      <c r="N19" s="3">
        <v>573.93074286004594</v>
      </c>
      <c r="O19" s="3">
        <f t="shared" si="2"/>
        <v>0.12820537540465582</v>
      </c>
      <c r="Q19" s="3">
        <f>AVERAGE('4E'!$J174:$J204) + Calibration!$C$11</f>
        <v>402.35441749498199</v>
      </c>
      <c r="R19" s="3">
        <v>427.22805582848491</v>
      </c>
      <c r="S19" s="3">
        <v>550.38386244152252</v>
      </c>
      <c r="T19" s="3">
        <f t="shared" si="3"/>
        <v>0.14086860026065556</v>
      </c>
    </row>
    <row r="20" spans="1:20" x14ac:dyDescent="0.25">
      <c r="A20" s="3">
        <f t="shared" si="4"/>
        <v>3.9166666666666692</v>
      </c>
      <c r="B20" s="3">
        <f>AVERAGE('1E'!$J19:$J49) + Calibration!$C$11</f>
        <v>404.20098606031496</v>
      </c>
      <c r="C20" s="3">
        <v>416.82168904154878</v>
      </c>
      <c r="D20" s="3">
        <v>577.2857046967523</v>
      </c>
      <c r="E20" s="3">
        <f t="shared" si="0"/>
        <v>7.1475702084051199E-2</v>
      </c>
      <c r="G20" s="3">
        <f>AVERAGE('2E'!$J19:$J49) + Calibration!$C$11</f>
        <v>402.20971237861744</v>
      </c>
      <c r="H20" s="3">
        <v>420.13630957368377</v>
      </c>
      <c r="I20" s="3">
        <v>572.25324330301589</v>
      </c>
      <c r="J20" s="3">
        <f t="shared" si="1"/>
        <v>0.10152494059963099</v>
      </c>
      <c r="L20" s="3">
        <f>AVERAGE('3E'!$J19:$J49) + Calibration!$C$11</f>
        <v>402.68820295104786</v>
      </c>
      <c r="M20" s="3">
        <v>424.68427728056713</v>
      </c>
      <c r="N20" s="3">
        <v>579.58444999255607</v>
      </c>
      <c r="O20" s="3">
        <f t="shared" si="2"/>
        <v>0.12457189255884593</v>
      </c>
      <c r="Q20" s="3">
        <f>AVERAGE('4E'!$J175:$J205) + Calibration!$C$11</f>
        <v>402.18394048205772</v>
      </c>
      <c r="R20" s="3">
        <v>426.76555063795422</v>
      </c>
      <c r="S20" s="3">
        <v>554.42224864304285</v>
      </c>
      <c r="T20" s="3">
        <f t="shared" si="3"/>
        <v>0.1392147368384847</v>
      </c>
    </row>
    <row r="21" spans="1:20" x14ac:dyDescent="0.25">
      <c r="A21" s="3">
        <f t="shared" si="4"/>
        <v>4.0000000000000027</v>
      </c>
      <c r="B21" s="3">
        <f>AVERAGE('1E'!$J20:$J50) + Calibration!$C$11</f>
        <v>404.87572697479726</v>
      </c>
      <c r="C21" s="3">
        <v>417.2071100336575</v>
      </c>
      <c r="D21" s="3">
        <v>572.56390034331025</v>
      </c>
      <c r="E21" s="3">
        <f t="shared" si="0"/>
        <v>6.9837176511481774E-2</v>
      </c>
      <c r="G21" s="3">
        <f>AVERAGE('2E'!$J20:$J50) + Calibration!$C$11</f>
        <v>401.628089810343</v>
      </c>
      <c r="H21" s="3">
        <v>420.52180764999116</v>
      </c>
      <c r="I21" s="3">
        <v>576.60228654483058</v>
      </c>
      <c r="J21" s="3">
        <f t="shared" si="1"/>
        <v>0.10700210198867974</v>
      </c>
      <c r="L21" s="3">
        <f>AVERAGE('3E'!$J20:$J50) + Calibration!$C$11</f>
        <v>401.93753737031932</v>
      </c>
      <c r="M21" s="3">
        <v>425.14678247109759</v>
      </c>
      <c r="N21" s="3">
        <v>569.89236287141784</v>
      </c>
      <c r="O21" s="3">
        <f t="shared" si="2"/>
        <v>0.13144252668695453</v>
      </c>
      <c r="Q21" s="3">
        <f>AVERAGE('4E'!$J176:$J206) + Calibration!$C$11</f>
        <v>402.56356954356056</v>
      </c>
      <c r="R21" s="3">
        <v>426.76555063795422</v>
      </c>
      <c r="S21" s="3">
        <v>551.06728059344414</v>
      </c>
      <c r="T21" s="3">
        <f t="shared" si="3"/>
        <v>0.1370647572578883</v>
      </c>
    </row>
    <row r="22" spans="1:20" x14ac:dyDescent="0.25">
      <c r="A22" s="3">
        <f t="shared" si="4"/>
        <v>4.0833333333333357</v>
      </c>
      <c r="B22" s="3">
        <f>AVERAGE('1E'!$J21:$J51) + Calibration!$C$11</f>
        <v>404.75968610958699</v>
      </c>
      <c r="C22" s="3">
        <v>420.98423575632296</v>
      </c>
      <c r="D22" s="3">
        <v>573.55794447106496</v>
      </c>
      <c r="E22" s="3">
        <f t="shared" si="0"/>
        <v>9.188561673009342E-2</v>
      </c>
      <c r="G22" s="3">
        <f>AVERAGE('2E'!$J21:$J51) + Calibration!$C$11</f>
        <v>401.71404531704019</v>
      </c>
      <c r="H22" s="3">
        <v>420.13630957368377</v>
      </c>
      <c r="I22" s="3">
        <v>568.21485710149557</v>
      </c>
      <c r="J22" s="3">
        <f t="shared" si="1"/>
        <v>0.1043320862300172</v>
      </c>
      <c r="L22" s="3">
        <f>AVERAGE('3E'!$J21:$J51) + Calibration!$C$11</f>
        <v>401.66678490194806</v>
      </c>
      <c r="M22" s="3">
        <v>424.68427728056713</v>
      </c>
      <c r="N22" s="3">
        <v>570.20301991171232</v>
      </c>
      <c r="O22" s="3">
        <f t="shared" si="2"/>
        <v>0.1303565602028976</v>
      </c>
      <c r="Q22" s="3">
        <f>AVERAGE('4E'!$J177:$J207) + Calibration!$C$11</f>
        <v>402.23837519720377</v>
      </c>
      <c r="R22" s="3">
        <v>426.76555063795422</v>
      </c>
      <c r="S22" s="3">
        <v>552.43412311017971</v>
      </c>
      <c r="T22" s="3">
        <f t="shared" si="3"/>
        <v>0.13890645294268317</v>
      </c>
    </row>
    <row r="23" spans="1:20" x14ac:dyDescent="0.25">
      <c r="A23" s="3">
        <f t="shared" si="4"/>
        <v>4.1666666666666687</v>
      </c>
      <c r="B23" s="3">
        <f>AVERAGE('1E'!$J22:$J52) + Calibration!$C$11</f>
        <v>404.78977146810013</v>
      </c>
      <c r="C23" s="3">
        <v>420.52180764999116</v>
      </c>
      <c r="D23" s="3">
        <v>570.88640078628021</v>
      </c>
      <c r="E23" s="3">
        <f t="shared" si="0"/>
        <v>8.9096331082694491E-2</v>
      </c>
      <c r="G23" s="3">
        <f>AVERAGE('2E'!$J22:$J52) + Calibration!$C$11</f>
        <v>402.59651000990272</v>
      </c>
      <c r="H23" s="3">
        <v>420.13630957368377</v>
      </c>
      <c r="I23" s="3">
        <v>575.60820513972226</v>
      </c>
      <c r="J23" s="3">
        <f t="shared" si="1"/>
        <v>9.9334362760847228E-2</v>
      </c>
      <c r="L23" s="3">
        <f>AVERAGE('3E'!$J22:$J52) + Calibration!$C$11</f>
        <v>401.11667596238527</v>
      </c>
      <c r="M23" s="3">
        <v>423.91335821215102</v>
      </c>
      <c r="N23" s="3">
        <v>574.92478698780064</v>
      </c>
      <c r="O23" s="3">
        <f t="shared" si="2"/>
        <v>0.12910603089319683</v>
      </c>
      <c r="Q23" s="3">
        <f>AVERAGE('4E'!$J178:$J208) + Calibration!$C$11</f>
        <v>402.96612255663371</v>
      </c>
      <c r="R23" s="3">
        <v>427.22805582848491</v>
      </c>
      <c r="S23" s="3">
        <v>554.42224864304285</v>
      </c>
      <c r="T23" s="3">
        <f t="shared" si="3"/>
        <v>0.13740428858047923</v>
      </c>
    </row>
    <row r="24" spans="1:20" x14ac:dyDescent="0.25">
      <c r="A24" s="3">
        <f t="shared" si="4"/>
        <v>4.2500000000000018</v>
      </c>
      <c r="B24" s="3">
        <f>AVERAGE('1E'!$J23:$J53) + Calibration!$C$11</f>
        <v>404.96740845539927</v>
      </c>
      <c r="C24" s="3">
        <v>417.66961522418796</v>
      </c>
      <c r="D24" s="3">
        <v>572.56390034331025</v>
      </c>
      <c r="E24" s="3">
        <f t="shared" si="0"/>
        <v>7.1937288134103772E-2</v>
      </c>
      <c r="G24" s="3">
        <f>AVERAGE('2E'!$J23:$J53) + Calibration!$C$11</f>
        <v>403.3700981096336</v>
      </c>
      <c r="H24" s="3">
        <v>420.13630957368377</v>
      </c>
      <c r="I24" s="3">
        <v>572.56390034331025</v>
      </c>
      <c r="J24" s="3">
        <f t="shared" si="1"/>
        <v>9.4953247649086095E-2</v>
      </c>
      <c r="L24" s="3">
        <f>AVERAGE('3E'!$J23:$J53) + Calibration!$C$11</f>
        <v>401.27139472838576</v>
      </c>
      <c r="M24" s="3">
        <v>419.75096566577349</v>
      </c>
      <c r="N24" s="3">
        <v>575.60820513972226</v>
      </c>
      <c r="O24" s="3">
        <f t="shared" si="2"/>
        <v>0.10465663512768043</v>
      </c>
      <c r="Q24" s="3">
        <f>AVERAGE('4E'!$J179:$J209) + Calibration!$C$11</f>
        <v>402.78848270419871</v>
      </c>
      <c r="R24" s="3">
        <v>425.14678247109759</v>
      </c>
      <c r="S24" s="3">
        <v>555.41632383525882</v>
      </c>
      <c r="T24" s="3">
        <f t="shared" si="3"/>
        <v>0.12662330898849389</v>
      </c>
    </row>
    <row r="25" spans="1:20" x14ac:dyDescent="0.25">
      <c r="A25" s="3">
        <f t="shared" si="4"/>
        <v>4.3333333333333348</v>
      </c>
      <c r="B25" s="3">
        <f>AVERAGE('1E'!$J24:$J54) + Calibration!$C$11</f>
        <v>404.84277648047981</v>
      </c>
      <c r="C25" s="3">
        <v>420.13630957368377</v>
      </c>
      <c r="D25" s="3">
        <v>569.5196017597907</v>
      </c>
      <c r="E25" s="3">
        <f t="shared" si="0"/>
        <v>8.6612926142689381E-2</v>
      </c>
      <c r="G25" s="3">
        <f>AVERAGE('2E'!$J24:$J54) + Calibration!$C$11</f>
        <v>403.26981835648292</v>
      </c>
      <c r="H25" s="3">
        <v>419.28838339104459</v>
      </c>
      <c r="I25" s="3">
        <v>563.80371600124022</v>
      </c>
      <c r="J25" s="3">
        <f t="shared" si="1"/>
        <v>9.0719049796733175E-2</v>
      </c>
      <c r="L25" s="3">
        <f>AVERAGE('3E'!$J24:$J54) + Calibration!$C$11</f>
        <v>401.62667156811995</v>
      </c>
      <c r="M25" s="3">
        <v>424.29885628845841</v>
      </c>
      <c r="N25" s="3">
        <v>573.24732470812432</v>
      </c>
      <c r="O25" s="3">
        <f t="shared" si="2"/>
        <v>0.12840095540439272</v>
      </c>
      <c r="Q25" s="3">
        <f>AVERAGE('4E'!$J180:$J210) + Calibration!$C$11</f>
        <v>402.03638312300012</v>
      </c>
      <c r="R25" s="3">
        <v>427.22805582848491</v>
      </c>
      <c r="S25" s="3">
        <v>558.77129188485753</v>
      </c>
      <c r="T25" s="3">
        <f t="shared" si="3"/>
        <v>0.14266974636623025</v>
      </c>
    </row>
    <row r="26" spans="1:20" x14ac:dyDescent="0.25">
      <c r="A26" s="3">
        <f t="shared" si="4"/>
        <v>4.4166666666666679</v>
      </c>
      <c r="B26" s="3">
        <f>AVERAGE('1E'!$J25:$J55) + Calibration!$C$11</f>
        <v>404.82701823355609</v>
      </c>
      <c r="C26" s="3">
        <v>419.75096566577349</v>
      </c>
      <c r="D26" s="3">
        <v>580.26787435736992</v>
      </c>
      <c r="E26" s="3">
        <f t="shared" si="0"/>
        <v>8.4519826048463892E-2</v>
      </c>
      <c r="G26" s="3">
        <f>AVERAGE('2E'!$J25:$J55) + Calibration!$C$11</f>
        <v>402.92170435625951</v>
      </c>
      <c r="H26" s="3">
        <v>420.13630957368377</v>
      </c>
      <c r="I26" s="3">
        <v>564.85989526478909</v>
      </c>
      <c r="J26" s="3">
        <f t="shared" si="1"/>
        <v>9.749266707605235E-2</v>
      </c>
      <c r="L26" s="3">
        <f>AVERAGE('3E'!$J25:$J55) + Calibration!$C$11</f>
        <v>402.00630062962273</v>
      </c>
      <c r="M26" s="3">
        <v>425.14678247109759</v>
      </c>
      <c r="N26" s="3">
        <v>569.20893850660389</v>
      </c>
      <c r="O26" s="3">
        <f t="shared" si="2"/>
        <v>0.13105309495374545</v>
      </c>
      <c r="Q26" s="3">
        <f>AVERAGE('4E'!$J181:$J211) + Calibration!$C$11</f>
        <v>401.40175554234605</v>
      </c>
      <c r="R26" s="3">
        <v>426.76555063795422</v>
      </c>
      <c r="S26" s="3">
        <v>556.47250931170004</v>
      </c>
      <c r="T26" s="3">
        <f t="shared" si="3"/>
        <v>0.14364453903005781</v>
      </c>
    </row>
    <row r="27" spans="1:20" x14ac:dyDescent="0.25">
      <c r="A27" s="3">
        <f t="shared" si="4"/>
        <v>4.5000000000000009</v>
      </c>
      <c r="B27" s="3">
        <f>AVERAGE('1E'!$J26:$J56) + Calibration!$C$11</f>
        <v>404.70381596140294</v>
      </c>
      <c r="C27" s="3">
        <v>419.75096566577349</v>
      </c>
      <c r="D27" s="3">
        <v>576.22952543320343</v>
      </c>
      <c r="E27" s="3">
        <f t="shared" si="0"/>
        <v>8.5217566016957777E-2</v>
      </c>
      <c r="G27" s="3">
        <f>AVERAGE('2E'!$J26:$J56) + Calibration!$C$11</f>
        <v>403.10077534402876</v>
      </c>
      <c r="H27" s="3">
        <v>419.75096566577349</v>
      </c>
      <c r="I27" s="3">
        <v>572.56390034331025</v>
      </c>
      <c r="J27" s="3">
        <f t="shared" si="1"/>
        <v>9.4296177071067924E-2</v>
      </c>
      <c r="L27" s="3">
        <f>AVERAGE('3E'!$J26:$J56) + Calibration!$C$11</f>
        <v>403.08215625900442</v>
      </c>
      <c r="M27" s="3">
        <v>424.29885628845841</v>
      </c>
      <c r="N27" s="3">
        <v>571.56982515109416</v>
      </c>
      <c r="O27" s="3">
        <f t="shared" si="2"/>
        <v>0.12015800805762092</v>
      </c>
      <c r="Q27" s="3">
        <f>AVERAGE('4E'!$J182:$J212) + Calibration!$C$11</f>
        <v>400.90608418306499</v>
      </c>
      <c r="R27" s="3">
        <v>426.76555063795422</v>
      </c>
      <c r="S27" s="3">
        <v>553.42820451528814</v>
      </c>
      <c r="T27" s="3">
        <f t="shared" si="3"/>
        <v>0.14645170899992793</v>
      </c>
    </row>
    <row r="28" spans="1:20" x14ac:dyDescent="0.25">
      <c r="A28" s="3">
        <f t="shared" si="4"/>
        <v>4.5833333333333339</v>
      </c>
      <c r="B28" s="3">
        <f>AVERAGE('1E'!$J27:$J57) + Calibration!$C$11</f>
        <v>404.81985396147746</v>
      </c>
      <c r="C28" s="3">
        <v>419.75096566577349</v>
      </c>
      <c r="D28" s="3">
        <v>574.55202587617327</v>
      </c>
      <c r="E28" s="3">
        <f t="shared" si="0"/>
        <v>8.4560399967167341E-2</v>
      </c>
      <c r="G28" s="3">
        <f>AVERAGE('2E'!$J27:$J57) + Calibration!$C$11</f>
        <v>403.27124805924927</v>
      </c>
      <c r="H28" s="3">
        <v>420.13630957368377</v>
      </c>
      <c r="I28" s="3">
        <v>568.89828146630953</v>
      </c>
      <c r="J28" s="3">
        <f t="shared" si="1"/>
        <v>9.551307199189564E-2</v>
      </c>
      <c r="L28" s="3">
        <f>AVERAGE('3E'!$J27:$J57) + Calibration!$C$11</f>
        <v>403.45319134566228</v>
      </c>
      <c r="M28" s="3">
        <v>424.29885628845841</v>
      </c>
      <c r="N28" s="3">
        <v>569.5196017597907</v>
      </c>
      <c r="O28" s="3">
        <f t="shared" si="2"/>
        <v>0.11805669933051433</v>
      </c>
      <c r="Q28" s="3">
        <f>AVERAGE('4E'!$J183:$J213) + Calibration!$C$11</f>
        <v>400.95192492336605</v>
      </c>
      <c r="R28" s="3">
        <v>427.22805582848491</v>
      </c>
      <c r="S28" s="3">
        <v>559.82747114840652</v>
      </c>
      <c r="T28" s="3">
        <f t="shared" si="3"/>
        <v>0.1488114336648623</v>
      </c>
    </row>
    <row r="29" spans="1:20" x14ac:dyDescent="0.25">
      <c r="A29" s="3">
        <f t="shared" si="4"/>
        <v>4.666666666666667</v>
      </c>
      <c r="B29" s="3">
        <f>AVERAGE('1E'!$J28:$J58) + Calibration!$C$11</f>
        <v>405.53183734371203</v>
      </c>
      <c r="C29" s="3">
        <v>420.52180764999116</v>
      </c>
      <c r="D29" s="3">
        <v>578.2797488245069</v>
      </c>
      <c r="E29" s="3">
        <f t="shared" si="0"/>
        <v>8.4893737967965205E-2</v>
      </c>
      <c r="G29" s="3">
        <f>AVERAGE('2E'!$J28:$J58) + Calibration!$C$11</f>
        <v>402.83002001052171</v>
      </c>
      <c r="H29" s="3">
        <v>420.13630957368377</v>
      </c>
      <c r="I29" s="3">
        <v>570.88640078628021</v>
      </c>
      <c r="J29" s="3">
        <f t="shared" si="1"/>
        <v>9.8011909386997359E-2</v>
      </c>
      <c r="L29" s="3">
        <f>AVERAGE('3E'!$J28:$J58) + Calibration!$C$11</f>
        <v>403.24403499937995</v>
      </c>
      <c r="M29" s="3">
        <v>424.68427728056713</v>
      </c>
      <c r="N29" s="3">
        <v>573.55794447106496</v>
      </c>
      <c r="O29" s="3">
        <f t="shared" si="2"/>
        <v>0.12142401038822309</v>
      </c>
      <c r="Q29" s="3">
        <f>AVERAGE('4E'!$J184:$J214) + Calibration!$C$11</f>
        <v>400.98200741674333</v>
      </c>
      <c r="R29" s="3">
        <v>427.22805582848491</v>
      </c>
      <c r="S29" s="3">
        <v>550.07324267858178</v>
      </c>
      <c r="T29" s="3">
        <f t="shared" si="3"/>
        <v>0.14864106539474478</v>
      </c>
    </row>
    <row r="30" spans="1:20" x14ac:dyDescent="0.25">
      <c r="A30" s="3">
        <f t="shared" si="4"/>
        <v>4.75</v>
      </c>
      <c r="B30" s="3">
        <f>AVERAGE('1E'!$J29:$J59) + Calibration!$C$11</f>
        <v>404.88145151613423</v>
      </c>
      <c r="C30" s="3">
        <v>419.75096566577349</v>
      </c>
      <c r="D30" s="3">
        <v>571.19706403946702</v>
      </c>
      <c r="E30" s="3">
        <f t="shared" si="0"/>
        <v>8.4211550265823443E-2</v>
      </c>
      <c r="G30" s="3">
        <f>AVERAGE('2E'!$J29:$J59) + Calibration!$C$11</f>
        <v>403.53484341838123</v>
      </c>
      <c r="H30" s="3">
        <v>419.28838339104459</v>
      </c>
      <c r="I30" s="3">
        <v>570.20301991171232</v>
      </c>
      <c r="J30" s="3">
        <f t="shared" si="1"/>
        <v>8.9218114991657896E-2</v>
      </c>
      <c r="L30" s="3">
        <f>AVERAGE('3E'!$J29:$J59) + Calibration!$C$11</f>
        <v>403.79414107380694</v>
      </c>
      <c r="M30" s="3">
        <v>423.91335821215102</v>
      </c>
      <c r="N30" s="3">
        <v>571.19706403946702</v>
      </c>
      <c r="O30" s="3">
        <f t="shared" si="2"/>
        <v>0.11394255712085813</v>
      </c>
      <c r="Q30" s="3">
        <f>AVERAGE('4E'!$J185:$J215) + Calibration!$C$11</f>
        <v>401.06795862573676</v>
      </c>
      <c r="R30" s="3">
        <v>427.22805582848491</v>
      </c>
      <c r="S30" s="3">
        <v>549.38981831376782</v>
      </c>
      <c r="T30" s="3">
        <f t="shared" si="3"/>
        <v>0.14815429195455579</v>
      </c>
    </row>
    <row r="31" spans="1:20" x14ac:dyDescent="0.25">
      <c r="A31" s="3">
        <f t="shared" si="4"/>
        <v>4.833333333333333</v>
      </c>
      <c r="B31" s="3">
        <f>AVERAGE('1E'!$J30:$J60) + Calibration!$C$11</f>
        <v>405.0762807508271</v>
      </c>
      <c r="C31" s="3">
        <v>420.98423575632296</v>
      </c>
      <c r="D31" s="3">
        <v>565.17055851797591</v>
      </c>
      <c r="E31" s="3">
        <f t="shared" si="0"/>
        <v>9.0092624351433351E-2</v>
      </c>
      <c r="G31" s="3">
        <f>AVERAGE('2E'!$J30:$J60) + Calibration!$C$11</f>
        <v>403.61220065252968</v>
      </c>
      <c r="H31" s="3">
        <v>419.75096566577349</v>
      </c>
      <c r="I31" s="3">
        <v>575.60820513972226</v>
      </c>
      <c r="J31" s="3">
        <f t="shared" si="1"/>
        <v>9.1399786668488137E-2</v>
      </c>
      <c r="L31" s="3">
        <f>AVERAGE('3E'!$J30:$J60) + Calibration!$C$11</f>
        <v>403.37726524684803</v>
      </c>
      <c r="M31" s="3">
        <v>425.53220346320632</v>
      </c>
      <c r="N31" s="3">
        <v>573.93074286004594</v>
      </c>
      <c r="O31" s="3">
        <f t="shared" si="2"/>
        <v>0.12547159742191924</v>
      </c>
      <c r="Q31" s="3">
        <f>AVERAGE('4E'!$J186:$J216) + Calibration!$C$11</f>
        <v>401.54787030552615</v>
      </c>
      <c r="R31" s="3">
        <v>427.22805582848491</v>
      </c>
      <c r="S31" s="3">
        <v>560.82155255351483</v>
      </c>
      <c r="T31" s="3">
        <f t="shared" si="3"/>
        <v>0.14543637487004096</v>
      </c>
    </row>
    <row r="32" spans="1:20" x14ac:dyDescent="0.25">
      <c r="A32" s="3">
        <f t="shared" si="4"/>
        <v>4.9166666666666661</v>
      </c>
      <c r="B32" s="3">
        <f>AVERAGE('1E'!$J31:$J61) + Calibration!$C$11</f>
        <v>405.51035025774763</v>
      </c>
      <c r="C32" s="3">
        <v>419.75096566577349</v>
      </c>
      <c r="D32" s="3">
        <v>569.5196017597907</v>
      </c>
      <c r="E32" s="3">
        <f t="shared" si="0"/>
        <v>8.0649864426022511E-2</v>
      </c>
      <c r="G32" s="3">
        <f>AVERAGE('2E'!$J31:$J61) + Calibration!$C$11</f>
        <v>403.98323573918748</v>
      </c>
      <c r="H32" s="3">
        <v>419.75096566577349</v>
      </c>
      <c r="I32" s="3">
        <v>573.55794447106496</v>
      </c>
      <c r="J32" s="3">
        <f t="shared" si="1"/>
        <v>8.9298477941381862E-2</v>
      </c>
      <c r="L32" s="3">
        <f>AVERAGE('3E'!$J31:$J61) + Calibration!$C$11</f>
        <v>403.31566339448756</v>
      </c>
      <c r="M32" s="3">
        <v>424.29885628845841</v>
      </c>
      <c r="N32" s="3">
        <v>568.89828146630953</v>
      </c>
      <c r="O32" s="3">
        <f t="shared" si="2"/>
        <v>0.11883557091009357</v>
      </c>
      <c r="Q32" s="3">
        <f>AVERAGE('4E'!$J187:$J217) + Calibration!$C$11</f>
        <v>401.59371391096306</v>
      </c>
      <c r="R32" s="3">
        <v>427.22805582848491</v>
      </c>
      <c r="S32" s="3">
        <v>563.18243298511288</v>
      </c>
      <c r="T32" s="3">
        <f t="shared" si="3"/>
        <v>0.14517674560140673</v>
      </c>
    </row>
    <row r="33" spans="1:20" x14ac:dyDescent="0.25">
      <c r="A33" s="3">
        <f t="shared" si="4"/>
        <v>4.9999999999999991</v>
      </c>
      <c r="B33" s="3">
        <f>AVERAGE('1E'!$J32:$J62) + Calibration!$C$11</f>
        <v>405.92149581309775</v>
      </c>
      <c r="C33" s="3">
        <v>419.75096566577349</v>
      </c>
      <c r="D33" s="3">
        <v>575.235444028095</v>
      </c>
      <c r="E33" s="3">
        <f t="shared" si="0"/>
        <v>7.8321395301039279E-2</v>
      </c>
      <c r="G33" s="3">
        <f>AVERAGE('2E'!$J32:$J62) + Calibration!$C$11</f>
        <v>403.90587563990334</v>
      </c>
      <c r="H33" s="3">
        <v>419.75096566577349</v>
      </c>
      <c r="I33" s="3">
        <v>565.48121555827026</v>
      </c>
      <c r="J33" s="3">
        <f t="shared" si="1"/>
        <v>8.9736596754402598E-2</v>
      </c>
      <c r="L33" s="3">
        <f>AVERAGE('3E'!$J32:$J62) + Calibration!$C$11</f>
        <v>403.10794104867523</v>
      </c>
      <c r="M33" s="3">
        <v>425.14678247109759</v>
      </c>
      <c r="N33" s="3">
        <v>567.84209598986831</v>
      </c>
      <c r="O33" s="3">
        <f t="shared" si="2"/>
        <v>0.12481409840077784</v>
      </c>
      <c r="Q33" s="3">
        <f>AVERAGE('4E'!$J188:$J218) + Calibration!$C$11</f>
        <v>401.6954276645838</v>
      </c>
      <c r="R33" s="3">
        <v>427.22805582848491</v>
      </c>
      <c r="S33" s="3">
        <v>554.42224864304285</v>
      </c>
      <c r="T33" s="3">
        <f t="shared" si="3"/>
        <v>0.1446007030495412</v>
      </c>
    </row>
    <row r="34" spans="1:20" x14ac:dyDescent="0.25">
      <c r="A34" s="3">
        <f t="shared" si="4"/>
        <v>5.0833333333333321</v>
      </c>
      <c r="B34" s="3">
        <f>AVERAGE('1E'!$J33:$J63) + Calibration!$C$11</f>
        <v>405.773941319176</v>
      </c>
      <c r="C34" s="3">
        <v>420.52180764999116</v>
      </c>
      <c r="D34" s="3">
        <v>564.1765143902212</v>
      </c>
      <c r="E34" s="3">
        <f t="shared" si="0"/>
        <v>8.3522613740625543E-2</v>
      </c>
      <c r="G34" s="3">
        <f>AVERAGE('2E'!$J33:$J63) + Calibration!$C$11</f>
        <v>404.26974645448252</v>
      </c>
      <c r="H34" s="3">
        <v>419.75096566577349</v>
      </c>
      <c r="I34" s="3">
        <v>574.24136262298657</v>
      </c>
      <c r="J34" s="3">
        <f t="shared" si="1"/>
        <v>8.7675861945999758E-2</v>
      </c>
      <c r="L34" s="3">
        <f>AVERAGE('3E'!$J33:$J63) + Calibration!$C$11</f>
        <v>402.71255374024872</v>
      </c>
      <c r="M34" s="3">
        <v>424.29885628845841</v>
      </c>
      <c r="N34" s="3">
        <v>567.84209598986831</v>
      </c>
      <c r="O34" s="3">
        <f t="shared" si="2"/>
        <v>0.12225120362361899</v>
      </c>
      <c r="Q34" s="3">
        <f>AVERAGE('4E'!$J189:$J219) + Calibration!$C$11</f>
        <v>401.89025689927672</v>
      </c>
      <c r="R34" s="3">
        <v>427.22805582848491</v>
      </c>
      <c r="S34" s="3">
        <v>555.41632383525882</v>
      </c>
      <c r="T34" s="3">
        <f t="shared" si="3"/>
        <v>0.14349731313878258</v>
      </c>
    </row>
    <row r="35" spans="1:20" x14ac:dyDescent="0.25">
      <c r="A35" s="3">
        <f t="shared" si="4"/>
        <v>5.1666666666666652</v>
      </c>
      <c r="B35" s="3">
        <f>AVERAGE('1E'!$J34:$J64) + Calibration!$C$11</f>
        <v>404.74535756542963</v>
      </c>
      <c r="C35" s="3">
        <v>419.75096566577349</v>
      </c>
      <c r="D35" s="3">
        <v>566.16463371019199</v>
      </c>
      <c r="E35" s="3">
        <f t="shared" si="0"/>
        <v>8.4982300571132735E-2</v>
      </c>
      <c r="G35" s="3">
        <f>AVERAGE('2E'!$J34:$J64) + Calibration!$C$11</f>
        <v>405.54043561626077</v>
      </c>
      <c r="H35" s="3">
        <v>420.52180764999116</v>
      </c>
      <c r="I35" s="3">
        <v>568.89828146630953</v>
      </c>
      <c r="J35" s="3">
        <f t="shared" si="1"/>
        <v>8.4845042774991802E-2</v>
      </c>
      <c r="L35" s="3">
        <f>AVERAGE('3E'!$J34:$J64) + Calibration!$C$11</f>
        <v>402.52631848040079</v>
      </c>
      <c r="M35" s="3">
        <v>424.68427728056713</v>
      </c>
      <c r="N35" s="3">
        <v>568.21485710149557</v>
      </c>
      <c r="O35" s="3">
        <f t="shared" si="2"/>
        <v>0.12548870410359184</v>
      </c>
      <c r="Q35" s="3">
        <f>AVERAGE('4E'!$J190:$J220) + Calibration!$C$11</f>
        <v>403.13659240671825</v>
      </c>
      <c r="R35" s="3">
        <v>427.22805582848491</v>
      </c>
      <c r="S35" s="3">
        <v>552.74478636336653</v>
      </c>
      <c r="T35" s="3">
        <f t="shared" si="3"/>
        <v>0.13643885486121074</v>
      </c>
    </row>
    <row r="36" spans="1:20" x14ac:dyDescent="0.25">
      <c r="A36" s="3">
        <f t="shared" si="4"/>
        <v>5.2499999999999982</v>
      </c>
      <c r="B36" s="3">
        <f>AVERAGE('1E'!$J35:$J65) + Calibration!$C$11</f>
        <v>404.86855840501494</v>
      </c>
      <c r="C36" s="3">
        <v>417.2071100336575</v>
      </c>
      <c r="D36" s="3">
        <v>574.55202587617327</v>
      </c>
      <c r="E36" s="3">
        <f t="shared" si="0"/>
        <v>6.9877774769668499E-2</v>
      </c>
      <c r="G36" s="3">
        <f>AVERAGE('2E'!$J35:$J65) + Calibration!$C$11</f>
        <v>406.70940959185026</v>
      </c>
      <c r="H36" s="3">
        <v>418.90303948313431</v>
      </c>
      <c r="I36" s="3">
        <v>574.92478698780064</v>
      </c>
      <c r="J36" s="3">
        <f t="shared" si="1"/>
        <v>6.9057029448243643E-2</v>
      </c>
      <c r="L36" s="3">
        <f>AVERAGE('3E'!$J35:$J65) + Calibration!$C$11</f>
        <v>402.53491675294958</v>
      </c>
      <c r="M36" s="3">
        <v>425.14678247109759</v>
      </c>
      <c r="N36" s="3">
        <v>571.56982515109416</v>
      </c>
      <c r="O36" s="3">
        <f t="shared" si="2"/>
        <v>0.12805934661786292</v>
      </c>
      <c r="Q36" s="3">
        <f>AVERAGE('4E'!$J191:$J221) + Calibration!$C$11</f>
        <v>403.92736845613928</v>
      </c>
      <c r="R36" s="3">
        <v>432.23852872589873</v>
      </c>
      <c r="S36" s="3">
        <v>554.42224864304285</v>
      </c>
      <c r="T36" s="3">
        <f t="shared" si="3"/>
        <v>0.1603365565376238</v>
      </c>
    </row>
    <row r="37" spans="1:20" x14ac:dyDescent="0.25">
      <c r="A37" s="3">
        <f t="shared" si="4"/>
        <v>5.3333333333333313</v>
      </c>
      <c r="B37" s="3">
        <f>AVERAGE('1E'!$J36:$J66) + Calibration!$C$11</f>
        <v>404.93732023175033</v>
      </c>
      <c r="C37" s="3">
        <v>416.82168904154878</v>
      </c>
      <c r="D37" s="3">
        <v>568.21485710149557</v>
      </c>
      <c r="E37" s="3">
        <f t="shared" si="0"/>
        <v>6.7305569726917147E-2</v>
      </c>
      <c r="G37" s="3">
        <f>AVERAGE('2E'!$J36:$J66) + Calibration!$C$11</f>
        <v>408.19641507428577</v>
      </c>
      <c r="H37" s="3">
        <v>419.28838339104459</v>
      </c>
      <c r="I37" s="3">
        <v>578.96316697642862</v>
      </c>
      <c r="J37" s="3">
        <f t="shared" si="1"/>
        <v>6.2817913084020821E-2</v>
      </c>
      <c r="L37" s="3">
        <f>AVERAGE('3E'!$J36:$J66) + Calibration!$C$11</f>
        <v>403.03058381452678</v>
      </c>
      <c r="M37" s="3">
        <v>424.29885628845841</v>
      </c>
      <c r="N37" s="3">
        <v>563.80371600124022</v>
      </c>
      <c r="O37" s="3">
        <f t="shared" si="2"/>
        <v>0.12045008185752822</v>
      </c>
      <c r="Q37" s="3">
        <f>AVERAGE('4E'!$J192:$J222) + Calibration!$C$11</f>
        <v>404.47747453056633</v>
      </c>
      <c r="R37" s="3">
        <v>431.7759464511696</v>
      </c>
      <c r="S37" s="3">
        <v>564.1765143902212</v>
      </c>
      <c r="T37" s="3">
        <f t="shared" si="3"/>
        <v>0.15460132840842172</v>
      </c>
    </row>
    <row r="38" spans="1:20" x14ac:dyDescent="0.25">
      <c r="A38" s="3">
        <f t="shared" si="4"/>
        <v>5.4166666666666643</v>
      </c>
      <c r="B38" s="3">
        <f>AVERAGE('1E'!$J37:$J67) + Calibration!$C$11</f>
        <v>406.7265975415404</v>
      </c>
      <c r="C38" s="3">
        <v>417.66961522418796</v>
      </c>
      <c r="D38" s="3">
        <v>571.88048219138864</v>
      </c>
      <c r="E38" s="3">
        <f t="shared" si="0"/>
        <v>6.1974350632325599E-2</v>
      </c>
      <c r="G38" s="3">
        <f>AVERAGE('2E'!$J37:$J67) + Calibration!$C$11</f>
        <v>409.28803181572692</v>
      </c>
      <c r="H38" s="3">
        <v>417.66961522418796</v>
      </c>
      <c r="I38" s="3">
        <v>576.91290630777132</v>
      </c>
      <c r="J38" s="3">
        <f t="shared" si="1"/>
        <v>4.7468002343972505E-2</v>
      </c>
      <c r="L38" s="3">
        <f>AVERAGE('3E'!$J37:$J67) + Calibration!$C$11</f>
        <v>403.64945171568928</v>
      </c>
      <c r="M38" s="3">
        <v>424.29885628845841</v>
      </c>
      <c r="N38" s="3">
        <v>564.85989526478909</v>
      </c>
      <c r="O38" s="3">
        <f t="shared" si="2"/>
        <v>0.11694520437180922</v>
      </c>
      <c r="Q38" s="3">
        <f>AVERAGE('4E'!$J193:$J223) + Calibration!$C$11</f>
        <v>403.8886876902132</v>
      </c>
      <c r="R38" s="3">
        <v>432.62387263380901</v>
      </c>
      <c r="S38" s="3">
        <v>564.1765143902212</v>
      </c>
      <c r="T38" s="3">
        <f t="shared" si="3"/>
        <v>0.1627379648671344</v>
      </c>
    </row>
    <row r="39" spans="1:20" x14ac:dyDescent="0.25">
      <c r="A39" s="3">
        <f t="shared" si="4"/>
        <v>5.4999999999999973</v>
      </c>
      <c r="B39" s="3">
        <f>AVERAGE('1E'!$J38:$J68) + Calibration!$C$11</f>
        <v>407.21510176360687</v>
      </c>
      <c r="C39" s="3">
        <v>417.66961522418796</v>
      </c>
      <c r="D39" s="3">
        <v>569.20893850660389</v>
      </c>
      <c r="E39" s="3">
        <f t="shared" si="0"/>
        <v>5.9207770807482074E-2</v>
      </c>
      <c r="G39" s="3">
        <f>AVERAGE('2E'!$J38:$J68) + Calibration!$C$11</f>
        <v>410.01577917515681</v>
      </c>
      <c r="H39" s="3">
        <v>417.66961522418796</v>
      </c>
      <c r="I39" s="3">
        <v>567.84209598986831</v>
      </c>
      <c r="J39" s="3">
        <f t="shared" si="1"/>
        <v>4.3346500274522796E-2</v>
      </c>
      <c r="L39" s="3">
        <f>AVERAGE('3E'!$J38:$J68) + Calibration!$C$11</f>
        <v>403.92020704919634</v>
      </c>
      <c r="M39" s="3">
        <v>424.68427728056713</v>
      </c>
      <c r="N39" s="3">
        <v>562.80967187348563</v>
      </c>
      <c r="O39" s="3">
        <f t="shared" si="2"/>
        <v>0.11759459834500317</v>
      </c>
      <c r="Q39" s="3">
        <f>AVERAGE('4E'!$J194:$J224) + Calibration!$C$11</f>
        <v>404.52331383829943</v>
      </c>
      <c r="R39" s="3">
        <v>430.15733245270985</v>
      </c>
      <c r="S39" s="3">
        <v>559.82747114840652</v>
      </c>
      <c r="T39" s="3">
        <f t="shared" si="3"/>
        <v>0.1451749146164838</v>
      </c>
    </row>
    <row r="40" spans="1:20" x14ac:dyDescent="0.25">
      <c r="A40" s="3">
        <f t="shared" si="4"/>
        <v>5.5833333333333304</v>
      </c>
      <c r="B40" s="3">
        <f>AVERAGE('1E'!$J39:$J69) + Calibration!$C$11</f>
        <v>408.2995556655373</v>
      </c>
      <c r="C40" s="3">
        <v>420.13630957368377</v>
      </c>
      <c r="D40" s="3">
        <v>570.88640078628021</v>
      </c>
      <c r="E40" s="3">
        <f t="shared" si="0"/>
        <v>6.7035908953638659E-2</v>
      </c>
      <c r="G40" s="3">
        <f>AVERAGE('2E'!$J39:$J69) + Calibration!$C$11</f>
        <v>409.68199371909083</v>
      </c>
      <c r="H40" s="3">
        <v>418.44045720840541</v>
      </c>
      <c r="I40" s="3">
        <v>568.89828146630953</v>
      </c>
      <c r="J40" s="3">
        <f t="shared" si="1"/>
        <v>4.9602413431893318E-2</v>
      </c>
      <c r="L40" s="3">
        <f>AVERAGE('3E'!$J39:$J69) + Calibration!$C$11</f>
        <v>404.07492581519688</v>
      </c>
      <c r="M40" s="3">
        <v>424.29885628845841</v>
      </c>
      <c r="N40" s="3">
        <v>573.24732470812432</v>
      </c>
      <c r="O40" s="3">
        <f t="shared" si="2"/>
        <v>0.1145355874094178</v>
      </c>
      <c r="Q40" s="3">
        <f>AVERAGE('4E'!$J195:$J225) + Calibration!$C$11</f>
        <v>404.56915314603253</v>
      </c>
      <c r="R40" s="3">
        <v>429.30940627007067</v>
      </c>
      <c r="S40" s="3">
        <v>565.48121555827026</v>
      </c>
      <c r="T40" s="3">
        <f t="shared" si="3"/>
        <v>0.14011319055738466</v>
      </c>
    </row>
    <row r="41" spans="1:20" x14ac:dyDescent="0.25">
      <c r="A41" s="3">
        <f t="shared" si="4"/>
        <v>5.6666666666666634</v>
      </c>
      <c r="B41" s="3">
        <f>AVERAGE('1E'!$J40:$J70) + Calibration!$C$11</f>
        <v>409.0201373203206</v>
      </c>
      <c r="C41" s="3">
        <v>419.75096566577349</v>
      </c>
      <c r="D41" s="3">
        <v>568.21485710149557</v>
      </c>
      <c r="E41" s="3">
        <f t="shared" si="0"/>
        <v>6.0772644049634429E-2</v>
      </c>
      <c r="G41" s="3">
        <f>AVERAGE('2E'!$J40:$J70) + Calibration!$C$11</f>
        <v>409.50435243408799</v>
      </c>
      <c r="H41" s="3">
        <v>419.75096566577349</v>
      </c>
      <c r="I41" s="3">
        <v>569.5196017597907</v>
      </c>
      <c r="J41" s="3">
        <f t="shared" si="1"/>
        <v>5.8030355029149973E-2</v>
      </c>
      <c r="L41" s="3">
        <f>AVERAGE('3E'!$J40:$J70) + Calibration!$C$11</f>
        <v>404.39295732204283</v>
      </c>
      <c r="M41" s="3">
        <v>424.29885628845841</v>
      </c>
      <c r="N41" s="3">
        <v>569.89236287141784</v>
      </c>
      <c r="O41" s="3">
        <f t="shared" si="2"/>
        <v>0.11273445753016594</v>
      </c>
      <c r="Q41" s="3">
        <f>AVERAGE('4E'!$J196:$J226) + Calibration!$C$11</f>
        <v>405.37425630704297</v>
      </c>
      <c r="R41" s="3">
        <v>429.30940627007067</v>
      </c>
      <c r="S41" s="3">
        <v>562.12625372156401</v>
      </c>
      <c r="T41" s="3">
        <f t="shared" si="3"/>
        <v>0.13555359401439682</v>
      </c>
    </row>
    <row r="42" spans="1:20" x14ac:dyDescent="0.25">
      <c r="A42" s="3">
        <f t="shared" si="4"/>
        <v>5.7499999999999964</v>
      </c>
      <c r="B42" s="3">
        <f>AVERAGE('1E'!$J41:$J71) + Calibration!$C$11</f>
        <v>409.38401243260341</v>
      </c>
      <c r="C42" s="3">
        <v>420.13630957368377</v>
      </c>
      <c r="D42" s="3">
        <v>570.57578102333957</v>
      </c>
      <c r="E42" s="3">
        <f t="shared" si="0"/>
        <v>6.089422976816803E-2</v>
      </c>
      <c r="G42" s="3">
        <f>AVERAGE('2E'!$J41:$J71) + Calibration!$C$11</f>
        <v>410.20058329967054</v>
      </c>
      <c r="H42" s="3">
        <v>419.75096566577349</v>
      </c>
      <c r="I42" s="3">
        <v>578.2797488245069</v>
      </c>
      <c r="J42" s="3">
        <f t="shared" si="1"/>
        <v>5.4087342504087407E-2</v>
      </c>
      <c r="L42" s="3">
        <f>AVERAGE('3E'!$J41:$J71) + Calibration!$C$11</f>
        <v>404.45599030973767</v>
      </c>
      <c r="M42" s="3">
        <v>424.68427728056713</v>
      </c>
      <c r="N42" s="3">
        <v>559.45471003677915</v>
      </c>
      <c r="O42" s="3">
        <f t="shared" si="2"/>
        <v>0.1145602598640947</v>
      </c>
      <c r="Q42" s="3">
        <f>AVERAGE('4E'!$J197:$J227) + Calibration!$C$11</f>
        <v>405.29689620775872</v>
      </c>
      <c r="R42" s="3">
        <v>427.22805582848491</v>
      </c>
      <c r="S42" s="3">
        <v>558.1500088687302</v>
      </c>
      <c r="T42" s="3">
        <f t="shared" si="3"/>
        <v>0.12420425658853061</v>
      </c>
    </row>
    <row r="43" spans="1:20" x14ac:dyDescent="0.25">
      <c r="A43" s="3">
        <f t="shared" si="4"/>
        <v>5.8333333333333295</v>
      </c>
      <c r="B43" s="3">
        <f>AVERAGE('1E'!$J42:$J72) + Calibration!$C$11</f>
        <v>408.94278438387585</v>
      </c>
      <c r="C43" s="3">
        <v>420.13630957368377</v>
      </c>
      <c r="D43" s="3">
        <v>572.56390034331025</v>
      </c>
      <c r="E43" s="3">
        <f t="shared" si="0"/>
        <v>6.3393067163269742E-2</v>
      </c>
      <c r="G43" s="3">
        <f>AVERAGE('2E'!$J42:$J72) + Calibration!$C$11</f>
        <v>410.73493399230972</v>
      </c>
      <c r="H43" s="3">
        <v>420.13630957368377</v>
      </c>
      <c r="I43" s="3">
        <v>569.5196017597907</v>
      </c>
      <c r="J43" s="3">
        <f t="shared" si="1"/>
        <v>5.3243462050706847E-2</v>
      </c>
      <c r="L43" s="3">
        <f>AVERAGE('3E'!$J42:$J72) + Calibration!$C$11</f>
        <v>404.3399523096632</v>
      </c>
      <c r="M43" s="3">
        <v>424.29885628845841</v>
      </c>
      <c r="N43" s="3">
        <v>560.82155255351483</v>
      </c>
      <c r="O43" s="3">
        <f t="shared" si="2"/>
        <v>0.11303464449118079</v>
      </c>
      <c r="Q43" s="3">
        <f>AVERAGE('4E'!$J198:$J228) + Calibration!$C$11</f>
        <v>405.64501307311792</v>
      </c>
      <c r="R43" s="3">
        <v>430.15733245270985</v>
      </c>
      <c r="S43" s="3">
        <v>560.44875416453385</v>
      </c>
      <c r="T43" s="3">
        <f t="shared" si="3"/>
        <v>0.13882231758167451</v>
      </c>
    </row>
    <row r="44" spans="1:20" x14ac:dyDescent="0.25">
      <c r="A44" s="3">
        <f t="shared" si="4"/>
        <v>5.9166666666666625</v>
      </c>
      <c r="B44" s="3">
        <f>AVERAGE('1E'!$J43:$J73) + Calibration!$C$11</f>
        <v>409.22069969175794</v>
      </c>
      <c r="C44" s="3">
        <v>419.28838339104459</v>
      </c>
      <c r="D44" s="3">
        <v>575.235444028095</v>
      </c>
      <c r="E44" s="3">
        <f t="shared" si="0"/>
        <v>5.7017011004590036E-2</v>
      </c>
      <c r="G44" s="3">
        <f>AVERAGE('2E'!$J43:$J73) + Calibration!$C$11</f>
        <v>411.16900206666224</v>
      </c>
      <c r="H44" s="3">
        <v>420.13630957368377</v>
      </c>
      <c r="I44" s="3">
        <v>573.55794447106496</v>
      </c>
      <c r="J44" s="3">
        <f t="shared" si="1"/>
        <v>5.0785174234825946E-2</v>
      </c>
      <c r="L44" s="3">
        <f>AVERAGE('3E'!$J43:$J73) + Calibration!$C$11</f>
        <v>404.64938840909645</v>
      </c>
      <c r="M44" s="3">
        <v>427.22805582848491</v>
      </c>
      <c r="N44" s="3">
        <v>566.16463371019199</v>
      </c>
      <c r="O44" s="3">
        <f t="shared" si="2"/>
        <v>0.12787133239113066</v>
      </c>
      <c r="Q44" s="3">
        <f>AVERAGE('4E'!$J199:$J229) + Calibration!$C$11</f>
        <v>405.39717882604532</v>
      </c>
      <c r="R44" s="3">
        <v>426.76555063795422</v>
      </c>
      <c r="S44" s="3">
        <v>561.50493342808284</v>
      </c>
      <c r="T44" s="3">
        <f t="shared" si="3"/>
        <v>0.12101698137736579</v>
      </c>
    </row>
    <row r="45" spans="1:20" x14ac:dyDescent="0.25">
      <c r="A45" s="3">
        <f t="shared" si="4"/>
        <v>5.9999999999999956</v>
      </c>
      <c r="B45" s="3">
        <f>AVERAGE('1E'!$J44:$J74) + Calibration!$C$11</f>
        <v>409.89400660577013</v>
      </c>
      <c r="C45" s="3">
        <v>422.60300392317981</v>
      </c>
      <c r="D45" s="3">
        <v>574.92478698780064</v>
      </c>
      <c r="E45" s="3">
        <f t="shared" si="0"/>
        <v>7.1975745518842352E-2</v>
      </c>
      <c r="G45" s="3">
        <f>AVERAGE('2E'!$J44:$J74) + Calibration!$C$11</f>
        <v>412.73336908095001</v>
      </c>
      <c r="H45" s="3">
        <v>418.90303948313431</v>
      </c>
      <c r="I45" s="3">
        <v>576.60228654483058</v>
      </c>
      <c r="J45" s="3">
        <f t="shared" si="1"/>
        <v>3.4941122081632414E-2</v>
      </c>
      <c r="L45" s="3">
        <f>AVERAGE('3E'!$J44:$J74) + Calibration!$C$11</f>
        <v>404.89005838409031</v>
      </c>
      <c r="M45" s="3">
        <v>427.61347682059341</v>
      </c>
      <c r="N45" s="3">
        <v>563.18243298511288</v>
      </c>
      <c r="O45" s="3">
        <f t="shared" si="2"/>
        <v>0.12869111086076365</v>
      </c>
      <c r="Q45" s="3">
        <f>AVERAGE('4E'!$J200:$J230) + Calibration!$C$11</f>
        <v>406.18652374013203</v>
      </c>
      <c r="R45" s="3">
        <v>427.22805582848491</v>
      </c>
      <c r="S45" s="3">
        <v>566.53739482181913</v>
      </c>
      <c r="T45" s="3">
        <f t="shared" si="3"/>
        <v>0.11916596731381797</v>
      </c>
    </row>
    <row r="46" spans="1:20" x14ac:dyDescent="0.25">
      <c r="A46" s="3">
        <f t="shared" si="4"/>
        <v>6.0833333333333286</v>
      </c>
      <c r="B46" s="3">
        <f>AVERAGE('1E'!$J45:$J75) + Calibration!$C$11</f>
        <v>410.2807999393516</v>
      </c>
      <c r="C46" s="3">
        <v>420.52180764999116</v>
      </c>
      <c r="D46" s="3">
        <v>571.19706403946702</v>
      </c>
      <c r="E46" s="3">
        <f t="shared" si="0"/>
        <v>5.7998608893225452E-2</v>
      </c>
      <c r="G46" s="3">
        <f>AVERAGE('2E'!$J45:$J75) + Calibration!$C$11</f>
        <v>413.53847224196033</v>
      </c>
      <c r="H46" s="3">
        <v>417.2071100336575</v>
      </c>
      <c r="I46" s="3">
        <v>570.88640078628021</v>
      </c>
      <c r="J46" s="3">
        <f t="shared" si="1"/>
        <v>2.077685072246294E-2</v>
      </c>
      <c r="L46" s="3">
        <f>AVERAGE('3E'!$J45:$J75) + Calibration!$C$11</f>
        <v>405.35420895182017</v>
      </c>
      <c r="M46" s="3">
        <v>424.68427728056713</v>
      </c>
      <c r="N46" s="3">
        <v>555.41632383525882</v>
      </c>
      <c r="O46" s="3">
        <f t="shared" si="2"/>
        <v>0.10947331596221441</v>
      </c>
      <c r="Q46" s="3">
        <f>AVERAGE('4E'!$J201:$J231) + Calibration!$C$11</f>
        <v>406.23236877813679</v>
      </c>
      <c r="R46" s="3">
        <v>429.69475017798095</v>
      </c>
      <c r="S46" s="3">
        <v>570.20301991171232</v>
      </c>
      <c r="T46" s="3">
        <f t="shared" si="3"/>
        <v>0.13287613103732993</v>
      </c>
    </row>
    <row r="47" spans="1:20" x14ac:dyDescent="0.25">
      <c r="A47" s="3">
        <f t="shared" si="4"/>
        <v>6.1666666666666616</v>
      </c>
      <c r="B47" s="3">
        <f>AVERAGE('1E'!$J46:$J76) + Calibration!$C$11</f>
        <v>409.50578213685435</v>
      </c>
      <c r="C47" s="3">
        <v>419.75096566577349</v>
      </c>
      <c r="D47" s="3">
        <v>576.60228654483058</v>
      </c>
      <c r="E47" s="3">
        <f t="shared" si="0"/>
        <v>5.8022258094363614E-2</v>
      </c>
      <c r="G47" s="3">
        <f>AVERAGE('2E'!$J46:$J76) + Calibration!$C$11</f>
        <v>413.86366372318145</v>
      </c>
      <c r="H47" s="3">
        <v>417.66961522418796</v>
      </c>
      <c r="I47" s="3">
        <v>575.60820513972226</v>
      </c>
      <c r="J47" s="3">
        <f t="shared" si="1"/>
        <v>2.1554508971234426E-2</v>
      </c>
      <c r="L47" s="3">
        <f>AVERAGE('3E'!$J46:$J76) + Calibration!$C$11</f>
        <v>405.3842914451975</v>
      </c>
      <c r="M47" s="3">
        <v>424.68427728056713</v>
      </c>
      <c r="N47" s="3">
        <v>561.50493342808284</v>
      </c>
      <c r="O47" s="3">
        <f t="shared" si="2"/>
        <v>0.10930294769209657</v>
      </c>
      <c r="Q47" s="3">
        <f>AVERAGE('4E'!$J202:$J232) + Calibration!$C$11</f>
        <v>406.4028414933573</v>
      </c>
      <c r="R47" s="3">
        <v>427.22805582848491</v>
      </c>
      <c r="S47" s="3">
        <v>572.56390034331025</v>
      </c>
      <c r="T47" s="3">
        <f t="shared" si="3"/>
        <v>0.1179408799864313</v>
      </c>
    </row>
    <row r="48" spans="1:20" x14ac:dyDescent="0.25">
      <c r="A48" s="3">
        <f t="shared" si="4"/>
        <v>6.2499999999999947</v>
      </c>
      <c r="B48" s="3">
        <f>AVERAGE('1E'!$J47:$J77) + Calibration!$C$11</f>
        <v>408.9012370495775</v>
      </c>
      <c r="C48" s="3">
        <v>419.28838339104459</v>
      </c>
      <c r="D48" s="3">
        <v>577.2857046967523</v>
      </c>
      <c r="E48" s="3">
        <f t="shared" si="0"/>
        <v>5.8826245931790637E-2</v>
      </c>
      <c r="G48" s="3">
        <f>AVERAGE('2E'!$J47:$J77) + Calibration!$C$11</f>
        <v>414.09573972333027</v>
      </c>
      <c r="H48" s="3">
        <v>420.13630957368377</v>
      </c>
      <c r="I48" s="3">
        <v>573.93074286004594</v>
      </c>
      <c r="J48" s="3">
        <f t="shared" si="1"/>
        <v>3.4209977976960522E-2</v>
      </c>
      <c r="L48" s="3">
        <f>AVERAGE('3E'!$J47:$J77) + Calibration!$C$11</f>
        <v>406.00316077892785</v>
      </c>
      <c r="M48" s="3">
        <v>425.14678247109759</v>
      </c>
      <c r="N48" s="3">
        <v>561.50493342808284</v>
      </c>
      <c r="O48" s="3">
        <f t="shared" si="2"/>
        <v>0.10841739980046163</v>
      </c>
      <c r="Q48" s="3">
        <f>AVERAGE('4E'!$J203:$J233) + Calibration!$C$11</f>
        <v>406.58191248112644</v>
      </c>
      <c r="R48" s="3">
        <v>428.0759820111241</v>
      </c>
      <c r="S48" s="3">
        <v>565.17055851797591</v>
      </c>
      <c r="T48" s="3">
        <f t="shared" si="3"/>
        <v>0.12172885397781573</v>
      </c>
    </row>
    <row r="49" spans="1:20" x14ac:dyDescent="0.25">
      <c r="A49" s="3">
        <f t="shared" si="4"/>
        <v>6.3333333333333277</v>
      </c>
      <c r="B49" s="3">
        <f>AVERAGE('1E'!$J48:$J78) + Calibration!$C$11</f>
        <v>408.65340280250496</v>
      </c>
      <c r="C49" s="3">
        <v>419.75096566577349</v>
      </c>
      <c r="D49" s="3">
        <v>577.90698771287975</v>
      </c>
      <c r="E49" s="3">
        <f t="shared" si="0"/>
        <v>6.2849597067093574E-2</v>
      </c>
      <c r="G49" s="3">
        <f>AVERAGE('2E'!$J48:$J78) + Calibration!$C$11</f>
        <v>413.90234448910741</v>
      </c>
      <c r="H49" s="3">
        <v>419.75096566577349</v>
      </c>
      <c r="I49" s="3">
        <v>574.92478698780064</v>
      </c>
      <c r="J49" s="3">
        <f t="shared" si="1"/>
        <v>3.3122901747030135E-2</v>
      </c>
      <c r="L49" s="3">
        <f>AVERAGE('3E'!$J48:$J78) + Calibration!$C$11</f>
        <v>405.57052670504532</v>
      </c>
      <c r="M49" s="3">
        <v>424.29885628845841</v>
      </c>
      <c r="N49" s="3">
        <v>561.50493342808284</v>
      </c>
      <c r="O49" s="3">
        <f t="shared" si="2"/>
        <v>0.10606544721212438</v>
      </c>
      <c r="Q49" s="3">
        <f>AVERAGE('4E'!$J204:$J234) + Calibration!$C$11</f>
        <v>406.75238519634701</v>
      </c>
      <c r="R49" s="3">
        <v>427.22805582848491</v>
      </c>
      <c r="S49" s="3">
        <v>564.85989526478909</v>
      </c>
      <c r="T49" s="3">
        <f t="shared" si="3"/>
        <v>0.11596128490227492</v>
      </c>
    </row>
    <row r="50" spans="1:20" x14ac:dyDescent="0.25">
      <c r="A50" s="3">
        <f t="shared" si="4"/>
        <v>6.4166666666666607</v>
      </c>
      <c r="B50" s="3">
        <f>AVERAGE('1E'!$J49:$J79) + Calibration!$C$11</f>
        <v>408.67632102380361</v>
      </c>
      <c r="C50" s="3">
        <v>419.75096566577349</v>
      </c>
      <c r="D50" s="3">
        <v>578.96316697642862</v>
      </c>
      <c r="E50" s="3">
        <f t="shared" si="0"/>
        <v>6.2719802715679493E-2</v>
      </c>
      <c r="G50" s="3">
        <f>AVERAGE('2E'!$J49:$J79) + Calibration!$C$11</f>
        <v>413.64018313044539</v>
      </c>
      <c r="H50" s="3">
        <v>417.66961522418796</v>
      </c>
      <c r="I50" s="3">
        <v>573.93074286004594</v>
      </c>
      <c r="J50" s="3">
        <f t="shared" si="1"/>
        <v>2.2820162104163766E-2</v>
      </c>
      <c r="L50" s="3">
        <f>AVERAGE('3E'!$J49:$J79) + Calibration!$C$11</f>
        <v>405.54760418604303</v>
      </c>
      <c r="M50" s="3">
        <v>424.68427728056713</v>
      </c>
      <c r="N50" s="3">
        <v>564.48713415316195</v>
      </c>
      <c r="O50" s="3">
        <f t="shared" si="2"/>
        <v>0.10837804732572541</v>
      </c>
      <c r="Q50" s="3">
        <f>AVERAGE('4E'!$J205:$J235) + Calibration!$C$11</f>
        <v>406.70654015834225</v>
      </c>
      <c r="R50" s="3">
        <v>429.69475017798095</v>
      </c>
      <c r="S50" s="3">
        <v>559.14405299648479</v>
      </c>
      <c r="T50" s="3">
        <f t="shared" si="3"/>
        <v>0.1301907233893769</v>
      </c>
    </row>
    <row r="51" spans="1:20" x14ac:dyDescent="0.25">
      <c r="A51" s="3">
        <f t="shared" si="4"/>
        <v>6.4999999999999938</v>
      </c>
      <c r="B51" s="3">
        <f>AVERAGE('1E'!$J50:$J80) + Calibration!$C$11</f>
        <v>409.01011077757335</v>
      </c>
      <c r="C51" s="3">
        <v>419.28838339104459</v>
      </c>
      <c r="D51" s="3">
        <v>581.94537391440008</v>
      </c>
      <c r="E51" s="3">
        <f t="shared" si="0"/>
        <v>5.8209653800703962E-2</v>
      </c>
      <c r="G51" s="3">
        <f>AVERAGE('2E'!$J50:$J80) + Calibration!$C$11</f>
        <v>413.1831968347941</v>
      </c>
      <c r="H51" s="3">
        <v>418.90303948313431</v>
      </c>
      <c r="I51" s="3">
        <v>569.20893850660389</v>
      </c>
      <c r="J51" s="3">
        <f t="shared" si="1"/>
        <v>3.2393581380396851E-2</v>
      </c>
      <c r="L51" s="3">
        <f>AVERAGE('3E'!$J50:$J80) + Calibration!$C$11</f>
        <v>405.27541771720172</v>
      </c>
      <c r="M51" s="3">
        <v>424.29885628845841</v>
      </c>
      <c r="N51" s="3">
        <v>565.85397666989752</v>
      </c>
      <c r="O51" s="3">
        <f t="shared" si="2"/>
        <v>0.1077367584004789</v>
      </c>
      <c r="Q51" s="3">
        <f>AVERAGE('4E'!$J206:$J236) + Calibration!$C$11</f>
        <v>407.32684349254271</v>
      </c>
      <c r="R51" s="3">
        <v>426.76555063795422</v>
      </c>
      <c r="S51" s="3">
        <v>559.82747114840652</v>
      </c>
      <c r="T51" s="3">
        <f t="shared" si="3"/>
        <v>0.1100885777036741</v>
      </c>
    </row>
    <row r="52" spans="1:20" x14ac:dyDescent="0.25">
      <c r="A52" s="3">
        <f t="shared" si="4"/>
        <v>6.5833333333333268</v>
      </c>
      <c r="B52" s="3">
        <f>AVERAGE('1E'!$J51:$J81) + Calibration!$C$11</f>
        <v>408.27377087586632</v>
      </c>
      <c r="C52" s="3">
        <v>419.28838339104459</v>
      </c>
      <c r="D52" s="3">
        <v>581.94537391440008</v>
      </c>
      <c r="E52" s="3">
        <f t="shared" si="0"/>
        <v>6.237981861048271E-2</v>
      </c>
      <c r="G52" s="3">
        <f>AVERAGE('2E'!$J51:$J81) + Calibration!$C$11</f>
        <v>413.05999886034476</v>
      </c>
      <c r="H52" s="3">
        <v>420.52180764999116</v>
      </c>
      <c r="I52" s="3">
        <v>566.84805807500595</v>
      </c>
      <c r="J52" s="3">
        <f t="shared" si="1"/>
        <v>4.2258978984764974E-2</v>
      </c>
      <c r="L52" s="3">
        <f>AVERAGE('3E'!$J51:$J81) + Calibration!$C$11</f>
        <v>405.89428705093212</v>
      </c>
      <c r="M52" s="3">
        <v>426.76555063795422</v>
      </c>
      <c r="N52" s="3">
        <v>562.80967187348563</v>
      </c>
      <c r="O52" s="3">
        <f t="shared" si="2"/>
        <v>0.1182016739069045</v>
      </c>
      <c r="Q52" s="3">
        <f>AVERAGE('4E'!$J207:$J237) + Calibration!$C$11</f>
        <v>407.77666981381896</v>
      </c>
      <c r="R52" s="3">
        <v>429.69475017798095</v>
      </c>
      <c r="S52" s="3">
        <v>566.53739482181913</v>
      </c>
      <c r="T52" s="3">
        <f t="shared" si="3"/>
        <v>0.12413018392815239</v>
      </c>
    </row>
    <row r="53" spans="1:20" x14ac:dyDescent="0.25">
      <c r="A53" s="3">
        <f t="shared" si="4"/>
        <v>6.6666666666666599</v>
      </c>
      <c r="B53" s="3">
        <f>AVERAGE('1E'!$J52:$J82) + Calibration!$C$11</f>
        <v>407.9098986287193</v>
      </c>
      <c r="C53" s="3">
        <v>419.75096566577349</v>
      </c>
      <c r="D53" s="3">
        <v>572.25324330301589</v>
      </c>
      <c r="E53" s="3">
        <f t="shared" si="0"/>
        <v>6.7060335795575757E-2</v>
      </c>
      <c r="G53" s="3">
        <f>AVERAGE('2E'!$J52:$J82) + Calibration!$C$11</f>
        <v>413.02131809441858</v>
      </c>
      <c r="H53" s="3">
        <v>419.75096566577349</v>
      </c>
      <c r="I53" s="3">
        <v>565.17055851797591</v>
      </c>
      <c r="J53" s="3">
        <f t="shared" si="1"/>
        <v>3.8112479602447534E-2</v>
      </c>
      <c r="L53" s="3">
        <f>AVERAGE('3E'!$J52:$J82) + Calibration!$C$11</f>
        <v>405.1593768519914</v>
      </c>
      <c r="M53" s="3">
        <v>427.61347682059341</v>
      </c>
      <c r="N53" s="3">
        <v>559.45471003677915</v>
      </c>
      <c r="O53" s="3">
        <f t="shared" si="2"/>
        <v>0.12716586091184603</v>
      </c>
      <c r="Q53" s="3">
        <f>AVERAGE('4E'!$J208:$J238) + Calibration!$C$11</f>
        <v>408.02450406089162</v>
      </c>
      <c r="R53" s="3">
        <v>429.30940627007067</v>
      </c>
      <c r="S53" s="3">
        <v>558.77129188485753</v>
      </c>
      <c r="T53" s="3">
        <f t="shared" si="3"/>
        <v>0.12054426218995888</v>
      </c>
    </row>
    <row r="54" spans="1:20" x14ac:dyDescent="0.25">
      <c r="A54" s="3">
        <f t="shared" si="4"/>
        <v>6.7499999999999929</v>
      </c>
      <c r="B54" s="3">
        <f>AVERAGE('1E'!$J53:$J83) + Calibration!$C$11</f>
        <v>407.6162207762099</v>
      </c>
      <c r="C54" s="3">
        <v>419.75096566577349</v>
      </c>
      <c r="D54" s="3">
        <v>576.60228654483058</v>
      </c>
      <c r="E54" s="3">
        <f t="shared" si="0"/>
        <v>6.8723541935983165E-2</v>
      </c>
      <c r="G54" s="3">
        <f>AVERAGE('2E'!$J53:$J83) + Calibration!$C$11</f>
        <v>412.81216174813636</v>
      </c>
      <c r="H54" s="3">
        <v>419.75096566577349</v>
      </c>
      <c r="I54" s="3">
        <v>565.85397666989752</v>
      </c>
      <c r="J54" s="3">
        <f t="shared" si="1"/>
        <v>3.9297009237451642E-2</v>
      </c>
      <c r="L54" s="3">
        <f>AVERAGE('3E'!$J53:$J83) + Calibration!$C$11</f>
        <v>405.68512927208189</v>
      </c>
      <c r="M54" s="3">
        <v>424.29885628845841</v>
      </c>
      <c r="N54" s="3">
        <v>558.46062863167083</v>
      </c>
      <c r="O54" s="3">
        <f t="shared" si="2"/>
        <v>0.10541641054976465</v>
      </c>
      <c r="Q54" s="3">
        <f>AVERAGE('4E'!$J209:$J239) + Calibration!$C$11</f>
        <v>407.7852652212319</v>
      </c>
      <c r="R54" s="3">
        <v>429.69475017798095</v>
      </c>
      <c r="S54" s="3">
        <v>553.11754747499367</v>
      </c>
      <c r="T54" s="3">
        <f t="shared" si="3"/>
        <v>0.12408150496150118</v>
      </c>
    </row>
    <row r="55" spans="1:20" x14ac:dyDescent="0.25">
      <c r="A55" s="3">
        <f t="shared" si="4"/>
        <v>6.8333333333333259</v>
      </c>
      <c r="B55" s="3">
        <f>AVERAGE('1E'!$J54:$J84) + Calibration!$C$11</f>
        <v>408.13481035678961</v>
      </c>
      <c r="C55" s="3">
        <v>419.75096566577349</v>
      </c>
      <c r="D55" s="3">
        <v>567.15867783794658</v>
      </c>
      <c r="E55" s="3">
        <f t="shared" si="0"/>
        <v>6.5786577614698971E-2</v>
      </c>
      <c r="G55" s="3">
        <f>AVERAGE('2E'!$J54:$J84) + Calibration!$C$11</f>
        <v>412.74339848883295</v>
      </c>
      <c r="H55" s="3">
        <v>419.75096566577349</v>
      </c>
      <c r="I55" s="3">
        <v>570.88640078628021</v>
      </c>
      <c r="J55" s="3">
        <f t="shared" si="1"/>
        <v>3.9686440970660722E-2</v>
      </c>
      <c r="L55" s="3">
        <f>AVERAGE('3E'!$J54:$J84) + Calibration!$C$11</f>
        <v>405.15794571665714</v>
      </c>
      <c r="M55" s="3">
        <v>424.68427728056713</v>
      </c>
      <c r="N55" s="3">
        <v>561.8155904683772</v>
      </c>
      <c r="O55" s="3">
        <f t="shared" si="2"/>
        <v>0.11058482714724299</v>
      </c>
      <c r="Q55" s="3">
        <f>AVERAGE('4E'!$J210:$J240) + Calibration!$C$11</f>
        <v>408.82244438239127</v>
      </c>
      <c r="R55" s="3">
        <v>429.30940627007067</v>
      </c>
      <c r="S55" s="3">
        <v>560.13812818870088</v>
      </c>
      <c r="T55" s="3">
        <f t="shared" si="3"/>
        <v>0.11602523145251374</v>
      </c>
    </row>
    <row r="56" spans="1:20" x14ac:dyDescent="0.25">
      <c r="A56" s="3">
        <f t="shared" si="4"/>
        <v>6.916666666666659</v>
      </c>
      <c r="B56" s="3">
        <f>AVERAGE('1E'!$J55:$J85) + Calibration!$C$11</f>
        <v>408.35972208485981</v>
      </c>
      <c r="C56" s="3">
        <v>419.75096566577349</v>
      </c>
      <c r="D56" s="3">
        <v>579.95724838153694</v>
      </c>
      <c r="E56" s="3">
        <f t="shared" si="0"/>
        <v>6.4512819433822824E-2</v>
      </c>
      <c r="G56" s="3">
        <f>AVERAGE('2E'!$J55:$J85) + Calibration!$C$11</f>
        <v>412.97547448898189</v>
      </c>
      <c r="H56" s="3">
        <v>419.28838339104459</v>
      </c>
      <c r="I56" s="3">
        <v>575.235444028095</v>
      </c>
      <c r="J56" s="3">
        <f t="shared" si="1"/>
        <v>3.5752334607551041E-2</v>
      </c>
      <c r="L56" s="3">
        <f>AVERAGE('3E'!$J55:$J85) + Calibration!$C$11</f>
        <v>404.12076798806584</v>
      </c>
      <c r="M56" s="3">
        <v>425.14678247109759</v>
      </c>
      <c r="N56" s="3">
        <v>560.13812818870088</v>
      </c>
      <c r="O56" s="3">
        <f t="shared" si="2"/>
        <v>0.11907808538389381</v>
      </c>
      <c r="Q56" s="3">
        <f>AVERAGE('4E'!$J211:$J241) + Calibration!$C$11</f>
        <v>409.35679220989459</v>
      </c>
      <c r="R56" s="3">
        <v>429.69475017798095</v>
      </c>
      <c r="S56" s="3">
        <v>556.47250931170004</v>
      </c>
      <c r="T56" s="3">
        <f t="shared" si="3"/>
        <v>0.11518136722545567</v>
      </c>
    </row>
    <row r="57" spans="1:20" x14ac:dyDescent="0.25">
      <c r="A57" s="3">
        <f t="shared" si="4"/>
        <v>6.999999999999992</v>
      </c>
      <c r="B57" s="3">
        <f>AVERAGE('1E'!$J56:$J86) + Calibration!$C$11</f>
        <v>408.96283603680223</v>
      </c>
      <c r="C57" s="3">
        <v>417.2071100336575</v>
      </c>
      <c r="D57" s="3">
        <v>573.24732470812432</v>
      </c>
      <c r="E57" s="3">
        <f t="shared" si="0"/>
        <v>4.6690368434683653E-2</v>
      </c>
      <c r="G57" s="3">
        <f>AVERAGE('2E'!$J56:$J86) + Calibration!$C$11</f>
        <v>413.46971184779278</v>
      </c>
      <c r="H57" s="3">
        <v>420.52180764999116</v>
      </c>
      <c r="I57" s="3">
        <v>571.88048219138864</v>
      </c>
      <c r="J57" s="3">
        <f t="shared" si="1"/>
        <v>3.9938623020889956E-2</v>
      </c>
      <c r="L57" s="3">
        <f>AVERAGE('3E'!$J56:$J86) + Calibration!$C$11</f>
        <v>403.61793665440985</v>
      </c>
      <c r="M57" s="3">
        <v>424.29885628845841</v>
      </c>
      <c r="N57" s="3">
        <v>566.16463371019199</v>
      </c>
      <c r="O57" s="3">
        <f t="shared" si="2"/>
        <v>0.11712368580303527</v>
      </c>
      <c r="Q57" s="3">
        <f>AVERAGE('4E'!$J212:$J242) + Calibration!$C$11</f>
        <v>409.8524592714719</v>
      </c>
      <c r="R57" s="3">
        <v>429.30940627007067</v>
      </c>
      <c r="S57" s="3">
        <v>550.38386244152252</v>
      </c>
      <c r="T57" s="3">
        <f t="shared" si="3"/>
        <v>0.11019187672864977</v>
      </c>
    </row>
    <row r="58" spans="1:20" x14ac:dyDescent="0.25">
      <c r="A58" s="3">
        <f t="shared" si="4"/>
        <v>7.083333333333325</v>
      </c>
      <c r="B58" s="3">
        <f>AVERAGE('1E'!$J57:$J87) + Calibration!$C$11</f>
        <v>409.14047302410142</v>
      </c>
      <c r="C58" s="3">
        <v>418.05503621629668</v>
      </c>
      <c r="D58" s="3">
        <v>572.56390034331025</v>
      </c>
      <c r="E58" s="3">
        <f t="shared" si="0"/>
        <v>5.0486463700337054E-2</v>
      </c>
      <c r="G58" s="3">
        <f>AVERAGE('2E'!$J57:$J87) + Calibration!$C$11</f>
        <v>413.5542333540198</v>
      </c>
      <c r="H58" s="3">
        <v>420.13630957368377</v>
      </c>
      <c r="I58" s="3">
        <v>566.53739482181913</v>
      </c>
      <c r="J58" s="3">
        <f t="shared" si="1"/>
        <v>3.7276728536497696E-2</v>
      </c>
      <c r="L58" s="3">
        <f>AVERAGE('3E'!$J57:$J87) + Calibration!$C$11</f>
        <v>402.85151282675758</v>
      </c>
      <c r="M58" s="3">
        <v>424.29885628845841</v>
      </c>
      <c r="N58" s="3">
        <v>557.46658450391612</v>
      </c>
      <c r="O58" s="3">
        <f t="shared" si="2"/>
        <v>0.12146422699609295</v>
      </c>
      <c r="Q58" s="3">
        <f>AVERAGE('4E'!$J213:$J243) + Calibration!$C$11</f>
        <v>410.29369305047095</v>
      </c>
      <c r="R58" s="3">
        <v>431.7759464511696</v>
      </c>
      <c r="S58" s="3">
        <v>559.14405299648479</v>
      </c>
      <c r="T58" s="3">
        <f t="shared" si="3"/>
        <v>0.12166193487364076</v>
      </c>
    </row>
    <row r="59" spans="1:20" x14ac:dyDescent="0.25">
      <c r="A59" s="3">
        <f t="shared" si="4"/>
        <v>7.1666666666666581</v>
      </c>
      <c r="B59" s="3">
        <f>AVERAGE('1E'!$J58:$J88) + Calibration!$C$11</f>
        <v>409.01584104918192</v>
      </c>
      <c r="C59" s="3">
        <v>417.66961522418796</v>
      </c>
      <c r="D59" s="3">
        <v>578.2797488245069</v>
      </c>
      <c r="E59" s="3">
        <f t="shared" si="0"/>
        <v>4.9009519180913286E-2</v>
      </c>
      <c r="G59" s="3">
        <f>AVERAGE('2E'!$J58:$J88) + Calibration!$C$11</f>
        <v>413.21328362587514</v>
      </c>
      <c r="H59" s="3">
        <v>419.75096566577349</v>
      </c>
      <c r="I59" s="3">
        <v>565.17055851797591</v>
      </c>
      <c r="J59" s="3">
        <f t="shared" si="1"/>
        <v>3.702530790074457E-2</v>
      </c>
      <c r="L59" s="3">
        <f>AVERAGE('3E'!$J58:$J88) + Calibration!$C$11</f>
        <v>402.60368001225294</v>
      </c>
      <c r="M59" s="3">
        <v>424.68427728056713</v>
      </c>
      <c r="N59" s="3">
        <v>561.8155904683772</v>
      </c>
      <c r="O59" s="3">
        <f t="shared" si="2"/>
        <v>0.12505057717740936</v>
      </c>
      <c r="Q59" s="3">
        <f>AVERAGE('4E'!$J214:$J244) + Calibration!$C$11</f>
        <v>410.20917154424387</v>
      </c>
      <c r="R59" s="3">
        <v>429.30940627007067</v>
      </c>
      <c r="S59" s="3">
        <v>554.42224864304285</v>
      </c>
      <c r="T59" s="3">
        <f t="shared" si="3"/>
        <v>0.10817168338630699</v>
      </c>
    </row>
    <row r="60" spans="1:20" x14ac:dyDescent="0.25">
      <c r="A60" s="3">
        <f t="shared" si="4"/>
        <v>7.2499999999999911</v>
      </c>
      <c r="B60" s="3">
        <f>AVERAGE('1E'!$J59:$J89) + Calibration!$C$11</f>
        <v>408.79952472852472</v>
      </c>
      <c r="C60" s="3">
        <v>416.82168904154878</v>
      </c>
      <c r="D60" s="3">
        <v>577.2857046967523</v>
      </c>
      <c r="E60" s="3">
        <f t="shared" si="0"/>
        <v>4.5432479265189063E-2</v>
      </c>
      <c r="G60" s="3">
        <f>AVERAGE('2E'!$J59:$J89) + Calibration!$C$11</f>
        <v>412.84224853921734</v>
      </c>
      <c r="H60" s="3">
        <v>419.28838339104459</v>
      </c>
      <c r="I60" s="3">
        <v>557.09378611493514</v>
      </c>
      <c r="J60" s="3">
        <f t="shared" si="1"/>
        <v>3.6506842364321404E-2</v>
      </c>
      <c r="L60" s="3">
        <f>AVERAGE('3E'!$J59:$J89) + Calibration!$C$11</f>
        <v>402.48764201217858</v>
      </c>
      <c r="M60" s="3">
        <v>427.22805582848491</v>
      </c>
      <c r="N60" s="3">
        <v>562.49901483319115</v>
      </c>
      <c r="O60" s="3">
        <f t="shared" si="2"/>
        <v>0.1401141006170466</v>
      </c>
      <c r="Q60" s="3">
        <f>AVERAGE('4E'!$J215:$J245) + Calibration!$C$11</f>
        <v>410.26361055709367</v>
      </c>
      <c r="R60" s="3">
        <v>426.76555063795422</v>
      </c>
      <c r="S60" s="3">
        <v>558.1500088687302</v>
      </c>
      <c r="T60" s="3">
        <f t="shared" si="3"/>
        <v>9.3456581204888159E-2</v>
      </c>
    </row>
    <row r="61" spans="1:20" x14ac:dyDescent="0.25">
      <c r="A61" s="3">
        <f t="shared" si="4"/>
        <v>7.3333333333333242</v>
      </c>
      <c r="B61" s="3">
        <f>AVERAGE('1E'!$J60:$J90) + Calibration!$C$11</f>
        <v>408.76084396259864</v>
      </c>
      <c r="C61" s="3">
        <v>416.82168904154878</v>
      </c>
      <c r="D61" s="3">
        <v>572.25324330301589</v>
      </c>
      <c r="E61" s="3">
        <f t="shared" si="0"/>
        <v>4.5651542728280294E-2</v>
      </c>
      <c r="G61" s="3">
        <f>AVERAGE('2E'!$J60:$J90) + Calibration!$C$11</f>
        <v>412.58725145263395</v>
      </c>
      <c r="H61" s="3">
        <v>420.13630957368377</v>
      </c>
      <c r="I61" s="3">
        <v>563.18243298511288</v>
      </c>
      <c r="J61" s="3">
        <f t="shared" si="1"/>
        <v>4.2753104171586724E-2</v>
      </c>
      <c r="L61" s="3">
        <f>AVERAGE('3E'!$J60:$J90) + Calibration!$C$11</f>
        <v>402.2326449255952</v>
      </c>
      <c r="M61" s="3">
        <v>427.22805582848491</v>
      </c>
      <c r="N61" s="3">
        <v>567.15867783794658</v>
      </c>
      <c r="O61" s="3">
        <f t="shared" si="2"/>
        <v>0.14155824329436309</v>
      </c>
      <c r="Q61" s="3">
        <f>AVERAGE('4E'!$J216:$J246) + Calibration!$C$11</f>
        <v>410.20917584194763</v>
      </c>
      <c r="R61" s="3">
        <v>427.22805582848491</v>
      </c>
      <c r="S61" s="3">
        <v>558.46062863167083</v>
      </c>
      <c r="T61" s="3">
        <f t="shared" si="3"/>
        <v>9.6384202807935804E-2</v>
      </c>
    </row>
    <row r="62" spans="1:20" x14ac:dyDescent="0.25">
      <c r="A62" s="3">
        <f t="shared" si="4"/>
        <v>7.4166666666666572</v>
      </c>
      <c r="B62" s="3">
        <f>AVERAGE('1E'!$J61:$J91) + Calibration!$C$11</f>
        <v>408.46573497475492</v>
      </c>
      <c r="C62" s="3">
        <v>417.2071100336575</v>
      </c>
      <c r="D62" s="3">
        <v>573.93074286004594</v>
      </c>
      <c r="E62" s="3">
        <f t="shared" si="0"/>
        <v>4.9505635339339479E-2</v>
      </c>
      <c r="G62" s="3">
        <f>AVERAGE('2E'!$J61:$J91) + Calibration!$C$11</f>
        <v>412.3164961191269</v>
      </c>
      <c r="H62" s="3">
        <v>419.75096566577349</v>
      </c>
      <c r="I62" s="3">
        <v>563.18243298511288</v>
      </c>
      <c r="J62" s="3">
        <f t="shared" si="1"/>
        <v>4.2104146754677399E-2</v>
      </c>
      <c r="L62" s="3">
        <f>AVERAGE('3E'!$J61:$J91) + Calibration!$C$11</f>
        <v>402.14668941889801</v>
      </c>
      <c r="M62" s="3">
        <v>426.76555063795422</v>
      </c>
      <c r="N62" s="3">
        <v>560.82155255351483</v>
      </c>
      <c r="O62" s="3">
        <f t="shared" si="2"/>
        <v>0.13942570336678958</v>
      </c>
      <c r="Q62" s="3">
        <f>AVERAGE('4E'!$J217:$J247) + Calibration!$C$11</f>
        <v>409.81378853352112</v>
      </c>
      <c r="R62" s="3">
        <v>429.69475017798095</v>
      </c>
      <c r="S62" s="3">
        <v>568.89828146630953</v>
      </c>
      <c r="T62" s="3">
        <f t="shared" si="3"/>
        <v>0.11259322826603275</v>
      </c>
    </row>
    <row r="63" spans="1:20" x14ac:dyDescent="0.25">
      <c r="A63" s="3">
        <f t="shared" si="4"/>
        <v>7.4999999999999902</v>
      </c>
      <c r="B63" s="3">
        <f>AVERAGE('1E'!$J62:$J92) + Calibration!$C$11</f>
        <v>408.44281245575257</v>
      </c>
      <c r="C63" s="3">
        <v>417.66961522418796</v>
      </c>
      <c r="D63" s="3">
        <v>571.56982515109416</v>
      </c>
      <c r="E63" s="3">
        <f t="shared" si="0"/>
        <v>5.225479173748164E-2</v>
      </c>
      <c r="G63" s="3">
        <f>AVERAGE('2E'!$J62:$J92) + Calibration!$C$11</f>
        <v>411.53431404455085</v>
      </c>
      <c r="H63" s="3">
        <v>419.75096566577349</v>
      </c>
      <c r="I63" s="3">
        <v>561.50493342808284</v>
      </c>
      <c r="J63" s="3">
        <f t="shared" si="1"/>
        <v>4.6533932719929297E-2</v>
      </c>
      <c r="L63" s="3">
        <f>AVERAGE('3E'!$J62:$J92) + Calibration!$C$11</f>
        <v>402.83575457983409</v>
      </c>
      <c r="M63" s="3">
        <v>426.76555063795422</v>
      </c>
      <c r="N63" s="3">
        <v>561.50493342808284</v>
      </c>
      <c r="O63" s="3">
        <f t="shared" si="2"/>
        <v>0.13552327287359126</v>
      </c>
      <c r="Q63" s="3">
        <f>AVERAGE('4E'!$J218:$J248) + Calibration!$C$11</f>
        <v>409.79803028659745</v>
      </c>
      <c r="R63" s="3">
        <v>429.69475017798095</v>
      </c>
      <c r="S63" s="3">
        <v>567.84209598986831</v>
      </c>
      <c r="T63" s="3">
        <f t="shared" si="3"/>
        <v>0.11268247303822633</v>
      </c>
    </row>
    <row r="64" spans="1:20" x14ac:dyDescent="0.25">
      <c r="A64" s="3">
        <f t="shared" si="4"/>
        <v>7.5833333333333233</v>
      </c>
      <c r="B64" s="3">
        <f>AVERAGE('1E'!$J63:$J93) + Calibration!$C$11</f>
        <v>408.10185986247205</v>
      </c>
      <c r="C64" s="3">
        <v>417.66961522418796</v>
      </c>
      <c r="D64" s="3">
        <v>567.84209598986831</v>
      </c>
      <c r="E64" s="3">
        <f t="shared" si="0"/>
        <v>5.4185732194470405E-2</v>
      </c>
      <c r="G64" s="3">
        <f>AVERAGE('2E'!$J63:$J93) + Calibration!$C$11</f>
        <v>411.10884424274713</v>
      </c>
      <c r="H64" s="3">
        <v>419.75096566577349</v>
      </c>
      <c r="I64" s="3">
        <v>559.45471003677915</v>
      </c>
      <c r="J64" s="3">
        <f t="shared" si="1"/>
        <v>4.8943525342836476E-2</v>
      </c>
      <c r="L64" s="3">
        <f>AVERAGE('3E'!$J63:$J93) + Calibration!$C$11</f>
        <v>402.90451640656943</v>
      </c>
      <c r="M64" s="3">
        <v>427.22805582848491</v>
      </c>
      <c r="N64" s="3">
        <v>571.88048219138864</v>
      </c>
      <c r="O64" s="3">
        <f t="shared" si="2"/>
        <v>0.13775318696079034</v>
      </c>
      <c r="Q64" s="3">
        <f>AVERAGE('4E'!$J219:$J249) + Calibration!$C$11</f>
        <v>409.39404757075795</v>
      </c>
      <c r="R64" s="3">
        <v>427.22805582848491</v>
      </c>
      <c r="S64" s="3">
        <v>565.48121555827026</v>
      </c>
      <c r="T64" s="3">
        <f t="shared" si="3"/>
        <v>0.10100057525236086</v>
      </c>
    </row>
    <row r="65" spans="1:21" x14ac:dyDescent="0.25">
      <c r="A65" s="3">
        <f t="shared" si="4"/>
        <v>7.6666666666666563</v>
      </c>
      <c r="B65" s="3">
        <f>AVERAGE('1E'!$J64:$J94) + Calibration!$C$11</f>
        <v>407.85402704796741</v>
      </c>
      <c r="C65" s="3">
        <v>417.2071100336575</v>
      </c>
      <c r="D65" s="3">
        <v>562.80967187348563</v>
      </c>
      <c r="E65" s="3">
        <f t="shared" si="0"/>
        <v>5.2969963245837984E-2</v>
      </c>
      <c r="G65" s="3">
        <f>AVERAGE('2E'!$J64:$J94) + Calibration!$C$11</f>
        <v>410.78365419409397</v>
      </c>
      <c r="H65" s="3">
        <v>420.52180764999116</v>
      </c>
      <c r="I65" s="3">
        <v>560.82155255351483</v>
      </c>
      <c r="J65" s="3">
        <f t="shared" si="1"/>
        <v>5.5150759533557706E-2</v>
      </c>
      <c r="L65" s="3">
        <f>AVERAGE('3E'!$J64:$J94) + Calibration!$C$11</f>
        <v>402.89735213449086</v>
      </c>
      <c r="M65" s="3">
        <v>426.76555063795422</v>
      </c>
      <c r="N65" s="3">
        <v>569.89236287141784</v>
      </c>
      <c r="O65" s="3">
        <f t="shared" si="2"/>
        <v>0.13517442317224734</v>
      </c>
      <c r="Q65" s="3">
        <f>AVERAGE('4E'!$J220:$J250) + Calibration!$C$11</f>
        <v>408.48723352126262</v>
      </c>
      <c r="R65" s="3">
        <v>426.76555063795422</v>
      </c>
      <c r="S65" s="3">
        <v>564.1765143902212</v>
      </c>
      <c r="T65" s="3">
        <f t="shared" si="3"/>
        <v>0.10351686041364561</v>
      </c>
    </row>
    <row r="66" spans="1:21" x14ac:dyDescent="0.25">
      <c r="A66" s="3">
        <f t="shared" si="4"/>
        <v>7.7499999999999893</v>
      </c>
      <c r="B66" s="3">
        <f>AVERAGE('1E'!$J65:$J95) + Calibration!$C$11</f>
        <v>407.78383408589764</v>
      </c>
      <c r="C66" s="3">
        <v>418.05503621629668</v>
      </c>
      <c r="D66" s="3">
        <v>564.1765143902212</v>
      </c>
      <c r="E66" s="3">
        <f t="shared" si="0"/>
        <v>5.8169611043782245E-2</v>
      </c>
      <c r="G66" s="3">
        <f>AVERAGE('2E'!$J65:$J95) + Calibration!$C$11</f>
        <v>410.69053441531815</v>
      </c>
      <c r="H66" s="3">
        <v>419.75096566577349</v>
      </c>
      <c r="I66" s="3">
        <v>563.18243298511288</v>
      </c>
      <c r="J66" s="3">
        <f t="shared" si="1"/>
        <v>5.131256838652444E-2</v>
      </c>
      <c r="L66" s="3">
        <f>AVERAGE('3E'!$J65:$J95) + Calibration!$C$11</f>
        <v>402.81283062826378</v>
      </c>
      <c r="M66" s="3">
        <v>427.22805582848491</v>
      </c>
      <c r="N66" s="3">
        <v>567.53143894957384</v>
      </c>
      <c r="O66" s="3">
        <f t="shared" si="2"/>
        <v>0.13827243738489611</v>
      </c>
      <c r="Q66" s="3">
        <f>AVERAGE('4E'!$J221:$J251) + Calibration!$C$11</f>
        <v>407.279578779747</v>
      </c>
      <c r="R66" s="3">
        <v>427.22805582848491</v>
      </c>
      <c r="S66" s="3">
        <v>567.15867783794658</v>
      </c>
      <c r="T66" s="3">
        <f t="shared" si="3"/>
        <v>0.11297559293537329</v>
      </c>
    </row>
    <row r="67" spans="1:21" x14ac:dyDescent="0.25">
      <c r="A67" s="3">
        <f t="shared" si="4"/>
        <v>7.8333333333333224</v>
      </c>
      <c r="B67" s="3">
        <f>AVERAGE('1E'!$J66:$J96) + Calibration!$C$11</f>
        <v>407.55891949269164</v>
      </c>
      <c r="C67" s="3">
        <v>416.82168904154878</v>
      </c>
      <c r="D67" s="3">
        <v>562.12625372156401</v>
      </c>
      <c r="E67" s="3">
        <f t="shared" si="0"/>
        <v>5.2458484898327724E-2</v>
      </c>
      <c r="G67" s="3">
        <f>AVERAGE('2E'!$J66:$J96) + Calibration!$C$11</f>
        <v>409.87683727946285</v>
      </c>
      <c r="H67" s="3">
        <v>420.52180764999116</v>
      </c>
      <c r="I67" s="3">
        <v>565.48121555827026</v>
      </c>
      <c r="J67" s="3">
        <f t="shared" si="1"/>
        <v>6.0286398628410738E-2</v>
      </c>
      <c r="L67" s="3">
        <f>AVERAGE('3E'!$J66:$J96) + Calibration!$C$11</f>
        <v>402.71971084948791</v>
      </c>
      <c r="M67" s="3">
        <v>426.76555063795422</v>
      </c>
      <c r="N67" s="3">
        <v>567.84209598986831</v>
      </c>
      <c r="O67" s="3">
        <f t="shared" si="2"/>
        <v>0.13618047137602637</v>
      </c>
      <c r="Q67" s="3">
        <f>AVERAGE('4E'!$J222:$J252) + Calibration!$C$11</f>
        <v>406.33408396432549</v>
      </c>
      <c r="R67" s="3">
        <v>426.3801296458455</v>
      </c>
      <c r="S67" s="3">
        <v>562.80967187348563</v>
      </c>
      <c r="T67" s="3">
        <f t="shared" si="3"/>
        <v>0.11352816013704591</v>
      </c>
    </row>
    <row r="68" spans="1:21" x14ac:dyDescent="0.25">
      <c r="A68" s="3">
        <f t="shared" si="4"/>
        <v>7.9166666666666554</v>
      </c>
      <c r="B68" s="3">
        <f>AVERAGE('1E'!$J67:$J97) + Calibration!$C$11</f>
        <v>407.7293965056158</v>
      </c>
      <c r="C68" s="3">
        <v>418.44045720840541</v>
      </c>
      <c r="D68" s="3">
        <v>560.44875416453385</v>
      </c>
      <c r="E68" s="3">
        <f t="shared" ref="E68:E131" si="5">(C68-B68)/(7*35314.6667/1400)</f>
        <v>6.0660692588609982E-2</v>
      </c>
      <c r="G68" s="3">
        <f>AVERAGE('2E'!$J67:$J97) + Calibration!$C$11</f>
        <v>409.38117021788548</v>
      </c>
      <c r="H68" s="3">
        <v>419.28838339104459</v>
      </c>
      <c r="I68" s="3">
        <v>565.85397666989752</v>
      </c>
      <c r="J68" s="3">
        <f t="shared" ref="J68:J131" si="6">(H68-G68)/(7*35314.6667/1400)</f>
        <v>5.610820714985882E-2</v>
      </c>
      <c r="L68" s="3">
        <f>AVERAGE('3E'!$J67:$J97) + Calibration!$C$11</f>
        <v>402.1309240091349</v>
      </c>
      <c r="M68" s="3">
        <v>427.22805582848491</v>
      </c>
      <c r="N68" s="3">
        <v>568.21485710149557</v>
      </c>
      <c r="O68" s="3">
        <f t="shared" ref="O68:O131" si="7">(M68-L68)/(7*35314.6667/1400)</f>
        <v>0.14213432641203441</v>
      </c>
      <c r="Q68" s="3">
        <f>AVERAGE('4E'!$J223:$J253) + Calibration!$C$11</f>
        <v>405.46594781562032</v>
      </c>
      <c r="R68" s="3">
        <v>429.30940627007067</v>
      </c>
      <c r="S68" s="3">
        <v>560.13812818870088</v>
      </c>
      <c r="T68" s="3">
        <f t="shared" ref="T68:T131" si="8">(R68-Q68)/(7*35314.6667/1400)</f>
        <v>0.13503431113764605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406.8311778635333</v>
      </c>
      <c r="C69" s="3">
        <v>417.2071100336575</v>
      </c>
      <c r="D69" s="3">
        <v>563.49309002540724</v>
      </c>
      <c r="E69" s="3">
        <f t="shared" si="5"/>
        <v>5.8762735937837408E-2</v>
      </c>
      <c r="G69" s="3">
        <f>AVERAGE('2E'!$J68:$J98) + Calibration!$C$11</f>
        <v>409.24937540345525</v>
      </c>
      <c r="H69" s="3">
        <v>420.13630957368377</v>
      </c>
      <c r="I69" s="3">
        <v>570.20301991171232</v>
      </c>
      <c r="J69" s="3">
        <f t="shared" si="6"/>
        <v>6.1656728988630255E-2</v>
      </c>
      <c r="L69" s="3">
        <f>AVERAGE('3E'!$J68:$J98) + Calibration!$C$11</f>
        <v>402.29423674998043</v>
      </c>
      <c r="M69" s="3">
        <v>426.76555063795422</v>
      </c>
      <c r="N69" s="3">
        <v>573.55794447106496</v>
      </c>
      <c r="O69" s="3">
        <f t="shared" si="7"/>
        <v>0.13859008833841713</v>
      </c>
      <c r="Q69" s="3">
        <f>AVERAGE('4E'!$J224:$J254) + Calibration!$C$11</f>
        <v>404.14941934610886</v>
      </c>
      <c r="R69" s="3">
        <v>426.76555063795422</v>
      </c>
      <c r="S69" s="3">
        <v>561.50493342808284</v>
      </c>
      <c r="T69" s="3">
        <f t="shared" si="8"/>
        <v>0.12808350413708058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406.45871164154124</v>
      </c>
      <c r="C70" s="3">
        <v>417.66961522418796</v>
      </c>
      <c r="D70" s="3">
        <v>565.85397666989752</v>
      </c>
      <c r="E70" s="3">
        <f t="shared" si="5"/>
        <v>6.3491487420135953E-2</v>
      </c>
      <c r="G70" s="3">
        <f>AVERAGE('2E'!$J69:$J99) + Calibration!$C$11</f>
        <v>408.61474782280112</v>
      </c>
      <c r="H70" s="3">
        <v>419.28838339104459</v>
      </c>
      <c r="I70" s="3">
        <v>564.85989526478909</v>
      </c>
      <c r="J70" s="3">
        <f t="shared" si="6"/>
        <v>6.044874022975541E-2</v>
      </c>
      <c r="L70" s="3">
        <f>AVERAGE('3E'!$J69:$J99) + Calibration!$C$11</f>
        <v>401.97764067617231</v>
      </c>
      <c r="M70" s="3">
        <v>427.22805582848491</v>
      </c>
      <c r="N70" s="3">
        <v>570.57578102333957</v>
      </c>
      <c r="O70" s="3">
        <f t="shared" si="7"/>
        <v>0.14300242653748504</v>
      </c>
      <c r="Q70" s="3">
        <f>AVERAGE('4E'!$J225:$J255) + Calibration!$C$11</f>
        <v>403.35148045717716</v>
      </c>
      <c r="R70" s="3">
        <v>427.22805582848491</v>
      </c>
      <c r="S70" s="3">
        <v>561.13217231645547</v>
      </c>
      <c r="T70" s="3">
        <f t="shared" si="8"/>
        <v>0.13522186446861043</v>
      </c>
    </row>
    <row r="71" spans="1:21" x14ac:dyDescent="0.25">
      <c r="A71" s="3">
        <f t="shared" si="9"/>
        <v>8.1666666666666554</v>
      </c>
      <c r="B71" s="3">
        <f>AVERAGE('1E'!$J70:$J100) + Calibration!$C$11</f>
        <v>406.42003087561523</v>
      </c>
      <c r="C71" s="3">
        <v>419.28838339104459</v>
      </c>
      <c r="D71" s="3">
        <v>577.59633067258528</v>
      </c>
      <c r="E71" s="3">
        <f t="shared" si="5"/>
        <v>7.2878232858583733E-2</v>
      </c>
      <c r="G71" s="3">
        <f>AVERAGE('2E'!$J70:$J100) + Calibration!$C$11</f>
        <v>408.42134972344246</v>
      </c>
      <c r="H71" s="3">
        <v>422.21750584687265</v>
      </c>
      <c r="I71" s="3">
        <v>563.80371600124022</v>
      </c>
      <c r="J71" s="3">
        <f t="shared" si="6"/>
        <v>7.8132727348833753E-2</v>
      </c>
      <c r="L71" s="3">
        <f>AVERAGE('3E'!$J70:$J100) + Calibration!$C$11</f>
        <v>401.92320166332252</v>
      </c>
      <c r="M71" s="3">
        <v>427.22805582848491</v>
      </c>
      <c r="N71" s="3">
        <v>563.80371600124022</v>
      </c>
      <c r="O71" s="3">
        <f t="shared" si="7"/>
        <v>0.14331073477277018</v>
      </c>
      <c r="Q71" s="3">
        <f>AVERAGE('4E'!$J226:$J256) + Calibration!$C$11</f>
        <v>403.04204865544784</v>
      </c>
      <c r="R71" s="3">
        <v>429.69475017798095</v>
      </c>
      <c r="S71" s="3">
        <v>561.8155904683772</v>
      </c>
      <c r="T71" s="3">
        <f t="shared" si="8"/>
        <v>0.15094409214703478</v>
      </c>
    </row>
    <row r="72" spans="1:21" x14ac:dyDescent="0.25">
      <c r="A72" s="3">
        <f t="shared" si="9"/>
        <v>8.2499999999999893</v>
      </c>
      <c r="B72" s="3">
        <f>AVERAGE('1E'!$J71:$J101) + Calibration!$C$11</f>
        <v>406.46587591361993</v>
      </c>
      <c r="C72" s="3">
        <v>420.13630957368377</v>
      </c>
      <c r="D72" s="3">
        <v>567.53143894957384</v>
      </c>
      <c r="E72" s="3">
        <f t="shared" si="5"/>
        <v>7.742071460673787E-2</v>
      </c>
      <c r="G72" s="3">
        <f>AVERAGE('2E'!$J71:$J101) + Calibration!$C$11</f>
        <v>408.63766747666767</v>
      </c>
      <c r="H72" s="3">
        <v>419.75096566577349</v>
      </c>
      <c r="I72" s="3">
        <v>560.13812818870088</v>
      </c>
      <c r="J72" s="3">
        <f t="shared" si="6"/>
        <v>6.2938712028709695E-2</v>
      </c>
      <c r="L72" s="3">
        <f>AVERAGE('3E'!$J71:$J101) + Calibration!$C$11</f>
        <v>401.69112566317358</v>
      </c>
      <c r="M72" s="3">
        <v>427.22805582848491</v>
      </c>
      <c r="N72" s="3">
        <v>556.78316635199451</v>
      </c>
      <c r="O72" s="3">
        <f t="shared" si="7"/>
        <v>0.14462506687235041</v>
      </c>
      <c r="Q72" s="3">
        <f>AVERAGE('4E'!$J227:$J257) + Calibration!$C$11</f>
        <v>402.36874174143549</v>
      </c>
      <c r="R72" s="3">
        <v>430.15733245270985</v>
      </c>
      <c r="S72" s="3">
        <v>566.53739482181913</v>
      </c>
      <c r="T72" s="3">
        <f t="shared" si="8"/>
        <v>0.15737705213156869</v>
      </c>
    </row>
    <row r="73" spans="1:21" x14ac:dyDescent="0.25">
      <c r="A73" s="3">
        <f t="shared" si="9"/>
        <v>8.3333333333333233</v>
      </c>
      <c r="B73" s="3">
        <f>AVERAGE('1E'!$J72:$J102) + Calibration!$C$11</f>
        <v>406.45871307410914</v>
      </c>
      <c r="C73" s="3">
        <v>419.75096566577349</v>
      </c>
      <c r="D73" s="3">
        <v>576.22952543320343</v>
      </c>
      <c r="E73" s="3">
        <f t="shared" si="5"/>
        <v>7.5278935545861167E-2</v>
      </c>
      <c r="G73" s="3">
        <f>AVERAGE('2E'!$J72:$J102) + Calibration!$C$11</f>
        <v>408.44426794474111</v>
      </c>
      <c r="H73" s="3">
        <v>420.98423575632296</v>
      </c>
      <c r="I73" s="3">
        <v>563.49309002540724</v>
      </c>
      <c r="J73" s="3">
        <f t="shared" si="6"/>
        <v>7.1018469001050175E-2</v>
      </c>
      <c r="L73" s="3">
        <f>AVERAGE('3E'!$J72:$J102) + Calibration!$C$11</f>
        <v>400.88458706912525</v>
      </c>
      <c r="M73" s="3">
        <v>427.61347682059341</v>
      </c>
      <c r="N73" s="3">
        <v>566.16463371019199</v>
      </c>
      <c r="O73" s="3">
        <f t="shared" si="7"/>
        <v>0.15137557422547135</v>
      </c>
      <c r="Q73" s="3">
        <f>AVERAGE('4E'!$J228:$J258) + Calibration!$C$11</f>
        <v>402.22835151959237</v>
      </c>
      <c r="R73" s="3">
        <v>429.69475017798095</v>
      </c>
      <c r="S73" s="3">
        <v>557.09378611493514</v>
      </c>
      <c r="T73" s="3">
        <f t="shared" si="8"/>
        <v>0.15555235954351274</v>
      </c>
    </row>
    <row r="74" spans="1:21" x14ac:dyDescent="0.25">
      <c r="A74" s="3">
        <f t="shared" si="9"/>
        <v>8.4166666666666572</v>
      </c>
      <c r="B74" s="3">
        <f>AVERAGE('1E'!$J73:$J103) + Calibration!$C$11</f>
        <v>407.17069645634376</v>
      </c>
      <c r="C74" s="3">
        <v>420.13630957368377</v>
      </c>
      <c r="D74" s="3">
        <v>567.84209598986831</v>
      </c>
      <c r="E74" s="3">
        <f t="shared" si="5"/>
        <v>7.342905556766878E-2</v>
      </c>
      <c r="G74" s="3">
        <f>AVERAGE('2E'!$J73:$J103) + Calibration!$C$11</f>
        <v>408.81530016626311</v>
      </c>
      <c r="H74" s="3">
        <v>420.13630957368377</v>
      </c>
      <c r="I74" s="3">
        <v>561.13217231645547</v>
      </c>
      <c r="J74" s="3">
        <f t="shared" si="6"/>
        <v>6.4115057370317238E-2</v>
      </c>
      <c r="L74" s="3">
        <f>AVERAGE('3E'!$J73:$J103) + Calibration!$C$11</f>
        <v>400.80006556289811</v>
      </c>
      <c r="M74" s="3">
        <v>427.61347682059341</v>
      </c>
      <c r="N74" s="3">
        <v>562.49901483319115</v>
      </c>
      <c r="O74" s="3">
        <f t="shared" si="7"/>
        <v>0.15185425073087433</v>
      </c>
      <c r="Q74" s="3">
        <f>AVERAGE('4E'!$J229:$J259) + Calibration!$C$11</f>
        <v>402.15099142030817</v>
      </c>
      <c r="R74" s="3">
        <v>429.30940627007067</v>
      </c>
      <c r="S74" s="3">
        <v>557.46658450391612</v>
      </c>
      <c r="T74" s="3">
        <f t="shared" si="8"/>
        <v>0.15380813349011441</v>
      </c>
    </row>
    <row r="75" spans="1:21" x14ac:dyDescent="0.25">
      <c r="A75" s="3">
        <f t="shared" si="9"/>
        <v>8.4999999999999911</v>
      </c>
      <c r="B75" s="3">
        <f>AVERAGE('1E'!$J74:$J104) + Calibration!$C$11</f>
        <v>407.09333922219537</v>
      </c>
      <c r="C75" s="3">
        <v>417.2071100336575</v>
      </c>
      <c r="D75" s="3">
        <v>569.5196017597907</v>
      </c>
      <c r="E75" s="3">
        <f t="shared" si="5"/>
        <v>5.7278019341817157E-2</v>
      </c>
      <c r="G75" s="3">
        <f>AVERAGE('2E'!$J74:$J104) + Calibration!$C$11</f>
        <v>408.66774567234131</v>
      </c>
      <c r="H75" s="3">
        <v>419.75096566577349</v>
      </c>
      <c r="I75" s="3">
        <v>565.48121555827026</v>
      </c>
      <c r="J75" s="3">
        <f t="shared" si="6"/>
        <v>6.2768368098075122E-2</v>
      </c>
      <c r="L75" s="3">
        <f>AVERAGE('3E'!$J74:$J104) + Calibration!$C$11</f>
        <v>400.14967687018458</v>
      </c>
      <c r="M75" s="3">
        <v>424.68427728056713</v>
      </c>
      <c r="N75" s="3">
        <v>568.21485710149557</v>
      </c>
      <c r="O75" s="3">
        <f t="shared" si="7"/>
        <v>0.13894850328791322</v>
      </c>
      <c r="Q75" s="3">
        <f>AVERAGE('4E'!$J230:$J260) + Calibration!$C$11</f>
        <v>403.02629184109207</v>
      </c>
      <c r="R75" s="3">
        <v>427.22805582848491</v>
      </c>
      <c r="S75" s="3">
        <v>569.5196017597907</v>
      </c>
      <c r="T75" s="3">
        <f t="shared" si="8"/>
        <v>0.1370635277007603</v>
      </c>
    </row>
    <row r="76" spans="1:21" x14ac:dyDescent="0.25">
      <c r="A76" s="3">
        <f t="shared" si="9"/>
        <v>8.583333333333325</v>
      </c>
      <c r="B76" s="3">
        <f>AVERAGE('1E'!$J75:$J105) + Calibration!$C$11</f>
        <v>407.65776954307597</v>
      </c>
      <c r="C76" s="3">
        <v>420.13630957368377</v>
      </c>
      <c r="D76" s="3">
        <v>574.24136262298657</v>
      </c>
      <c r="E76" s="3">
        <f t="shared" si="5"/>
        <v>7.0670580790772708E-2</v>
      </c>
      <c r="G76" s="3">
        <f>AVERAGE('2E'!$J75:$J105) + Calibration!$C$11</f>
        <v>408.3969889062663</v>
      </c>
      <c r="H76" s="3">
        <v>424.68427728056713</v>
      </c>
      <c r="I76" s="3">
        <v>558.1500088687302</v>
      </c>
      <c r="J76" s="3">
        <f t="shared" si="6"/>
        <v>9.2240929315075923E-2</v>
      </c>
      <c r="L76" s="3">
        <f>AVERAGE('3E'!$J75:$J105) + Calibration!$C$11</f>
        <v>400.11100040196226</v>
      </c>
      <c r="M76" s="3">
        <v>426.76555063795422</v>
      </c>
      <c r="N76" s="3">
        <v>560.13812818870088</v>
      </c>
      <c r="O76" s="3">
        <f t="shared" si="7"/>
        <v>0.15095456209412256</v>
      </c>
      <c r="Q76" s="3">
        <f>AVERAGE('4E'!$J231:$J261) + Calibration!$C$11</f>
        <v>402.80997122273106</v>
      </c>
      <c r="R76" s="3">
        <v>427.22805582848491</v>
      </c>
      <c r="S76" s="3">
        <v>570.88640078628021</v>
      </c>
      <c r="T76" s="3">
        <f t="shared" si="8"/>
        <v>0.1382886312544688</v>
      </c>
    </row>
    <row r="77" spans="1:21" x14ac:dyDescent="0.25">
      <c r="A77" s="3">
        <f t="shared" si="9"/>
        <v>8.666666666666659</v>
      </c>
      <c r="B77" s="3">
        <f>AVERAGE('1E'!$J76:$J106) + Calibration!$C$11</f>
        <v>407.39561248211771</v>
      </c>
      <c r="C77" s="3">
        <v>419.28838339104459</v>
      </c>
      <c r="D77" s="3">
        <v>570.88640078628021</v>
      </c>
      <c r="E77" s="3">
        <f t="shared" si="5"/>
        <v>6.7353153917360215E-2</v>
      </c>
      <c r="G77" s="3">
        <f>AVERAGE('2E'!$J76:$J106) + Calibration!$C$11</f>
        <v>408.3038705600585</v>
      </c>
      <c r="H77" s="3">
        <v>432.23852872589873</v>
      </c>
      <c r="I77" s="3">
        <v>567.84209598986831</v>
      </c>
      <c r="J77" s="3">
        <f t="shared" si="6"/>
        <v>0.13555080878529277</v>
      </c>
      <c r="L77" s="3">
        <f>AVERAGE('3E'!$J76:$J106) + Calibration!$C$11</f>
        <v>399.87892583438128</v>
      </c>
      <c r="M77" s="3">
        <v>429.69475017798095</v>
      </c>
      <c r="N77" s="3">
        <v>565.17055851797591</v>
      </c>
      <c r="O77" s="3">
        <f t="shared" si="7"/>
        <v>0.16885802489309445</v>
      </c>
      <c r="Q77" s="3">
        <f>AVERAGE('4E'!$J232:$J262) + Calibration!$C$11</f>
        <v>403.07356228415944</v>
      </c>
      <c r="R77" s="3">
        <v>432.23852872589873</v>
      </c>
      <c r="S77" s="3">
        <v>565.17055851797591</v>
      </c>
      <c r="T77" s="3">
        <f t="shared" si="8"/>
        <v>0.16517197621881727</v>
      </c>
    </row>
    <row r="78" spans="1:21" x14ac:dyDescent="0.25">
      <c r="A78" s="3">
        <f t="shared" si="9"/>
        <v>8.7499999999999929</v>
      </c>
      <c r="B78" s="3">
        <f>AVERAGE('1E'!$J77:$J107) + Calibration!$C$11</f>
        <v>407.3268492228143</v>
      </c>
      <c r="C78" s="3">
        <v>419.28838339104459</v>
      </c>
      <c r="D78" s="3">
        <v>575.235444028095</v>
      </c>
      <c r="E78" s="3">
        <f t="shared" si="5"/>
        <v>6.7742585650569287E-2</v>
      </c>
      <c r="G78" s="3">
        <f>AVERAGE('2E'!$J77:$J107) + Calibration!$C$11</f>
        <v>407.93999974547933</v>
      </c>
      <c r="H78" s="3">
        <v>434.70522307539454</v>
      </c>
      <c r="I78" s="3">
        <v>564.85989526478909</v>
      </c>
      <c r="J78" s="3">
        <f t="shared" si="6"/>
        <v>0.15158134469900131</v>
      </c>
      <c r="L78" s="3">
        <f>AVERAGE('3E'!$J77:$J107) + Calibration!$C$11</f>
        <v>400.07232536630784</v>
      </c>
      <c r="M78" s="3">
        <v>432.23852872589873</v>
      </c>
      <c r="N78" s="3">
        <v>558.46062863167083</v>
      </c>
      <c r="O78" s="3">
        <f t="shared" si="7"/>
        <v>0.18216908930696996</v>
      </c>
      <c r="Q78" s="3">
        <f>AVERAGE('4E'!$J233:$J263) + Calibration!$C$11</f>
        <v>402.60224744435072</v>
      </c>
      <c r="R78" s="3">
        <v>433.08645490853792</v>
      </c>
      <c r="S78" s="3">
        <v>567.53143894957384</v>
      </c>
      <c r="T78" s="3">
        <f t="shared" si="8"/>
        <v>0.17264332535346957</v>
      </c>
    </row>
    <row r="79" spans="1:21" x14ac:dyDescent="0.25">
      <c r="A79" s="3">
        <f t="shared" si="9"/>
        <v>8.8333333333333268</v>
      </c>
      <c r="B79" s="3">
        <f>AVERAGE('1E'!$J78:$J108) + Calibration!$C$11</f>
        <v>407.41996900159012</v>
      </c>
      <c r="C79" s="3">
        <v>420.13630957368377</v>
      </c>
      <c r="D79" s="3">
        <v>577.90698771287975</v>
      </c>
      <c r="E79" s="3">
        <f t="shared" si="5"/>
        <v>7.2017333082142074E-2</v>
      </c>
      <c r="G79" s="3">
        <f>AVERAGE('2E'!$J78:$J108) + Calibration!$C$11</f>
        <v>406.99450206492207</v>
      </c>
      <c r="H79" s="3">
        <v>434.70522307539454</v>
      </c>
      <c r="I79" s="3">
        <v>561.50493342808284</v>
      </c>
      <c r="J79" s="3">
        <f t="shared" si="6"/>
        <v>0.15693604725694588</v>
      </c>
      <c r="L79" s="3">
        <f>AVERAGE('3E'!$J78:$J108) + Calibration!$C$11</f>
        <v>399.92620630542393</v>
      </c>
      <c r="M79" s="3">
        <v>432.62387263380901</v>
      </c>
      <c r="N79" s="3">
        <v>570.20301991171232</v>
      </c>
      <c r="O79" s="3">
        <f t="shared" si="7"/>
        <v>0.18517896038013623</v>
      </c>
      <c r="Q79" s="3">
        <f>AVERAGE('4E'!$J234:$J264) + Calibration!$C$11</f>
        <v>402.76412904986211</v>
      </c>
      <c r="R79" s="3">
        <v>434.70522307539454</v>
      </c>
      <c r="S79" s="3">
        <v>556.0997482000729</v>
      </c>
      <c r="T79" s="3">
        <f t="shared" si="8"/>
        <v>0.18089421201040209</v>
      </c>
    </row>
    <row r="80" spans="1:21" x14ac:dyDescent="0.25">
      <c r="A80" s="3">
        <f t="shared" si="9"/>
        <v>8.9166666666666607</v>
      </c>
      <c r="B80" s="3">
        <f>AVERAGE('1E'!$J79:$J109) + Calibration!$C$11</f>
        <v>407.77524584132425</v>
      </c>
      <c r="C80" s="3">
        <v>419.28838339104459</v>
      </c>
      <c r="D80" s="3">
        <v>576.91290630777132</v>
      </c>
      <c r="E80" s="3">
        <f t="shared" si="5"/>
        <v>6.5203149997280538E-2</v>
      </c>
      <c r="G80" s="3">
        <f>AVERAGE('2E'!$J79:$J109) + Calibration!$C$11</f>
        <v>406.95582129899606</v>
      </c>
      <c r="H80" s="3">
        <v>437.24900162331232</v>
      </c>
      <c r="I80" s="3">
        <v>561.13217231645547</v>
      </c>
      <c r="J80" s="3">
        <f t="shared" si="6"/>
        <v>0.17156146810988457</v>
      </c>
      <c r="L80" s="3">
        <f>AVERAGE('3E'!$J79:$J109) + Calibration!$C$11</f>
        <v>400.28148314515812</v>
      </c>
      <c r="M80" s="3">
        <v>433.08645490853792</v>
      </c>
      <c r="N80" s="3">
        <v>565.85397666989752</v>
      </c>
      <c r="O80" s="3">
        <f t="shared" si="7"/>
        <v>0.18578667068875263</v>
      </c>
      <c r="Q80" s="3">
        <f>AVERAGE('4E'!$J235:$J265) + Calibration!$C$11</f>
        <v>403.44603137128729</v>
      </c>
      <c r="R80" s="3">
        <v>437.24900162331232</v>
      </c>
      <c r="S80" s="3">
        <v>567.53143894957384</v>
      </c>
      <c r="T80" s="3">
        <f t="shared" si="8"/>
        <v>0.19143870471259483</v>
      </c>
    </row>
    <row r="81" spans="1:20" x14ac:dyDescent="0.25">
      <c r="A81" s="3">
        <f t="shared" si="9"/>
        <v>8.9999999999999947</v>
      </c>
      <c r="B81" s="3">
        <f>AVERAGE('1E'!$J80:$J110) + Calibration!$C$11</f>
        <v>407.66637211332852</v>
      </c>
      <c r="C81" s="3">
        <v>421.83216193896237</v>
      </c>
      <c r="D81" s="3">
        <v>576.60228654483058</v>
      </c>
      <c r="E81" s="3">
        <f t="shared" si="5"/>
        <v>8.0226099518214342E-2</v>
      </c>
      <c r="G81" s="3">
        <f>AVERAGE('2E'!$J80:$J110) + Calibration!$C$11</f>
        <v>407.16354364480833</v>
      </c>
      <c r="H81" s="3">
        <v>434.70522307539454</v>
      </c>
      <c r="I81" s="3">
        <v>561.50493342808284</v>
      </c>
      <c r="J81" s="3">
        <f t="shared" si="6"/>
        <v>0.15597870235930167</v>
      </c>
      <c r="L81" s="3">
        <f>AVERAGE('3E'!$J80:$J110) + Calibration!$C$11</f>
        <v>400.69979297258698</v>
      </c>
      <c r="M81" s="3">
        <v>432.23852872589873</v>
      </c>
      <c r="N81" s="3">
        <v>572.56390034331025</v>
      </c>
      <c r="O81" s="3">
        <f t="shared" si="7"/>
        <v>0.17861550851511648</v>
      </c>
      <c r="Q81" s="3">
        <f>AVERAGE('4E'!$J236:$J266) + Calibration!$C$11</f>
        <v>403.80990648357016</v>
      </c>
      <c r="R81" s="3">
        <v>437.63442261542082</v>
      </c>
      <c r="S81" s="3">
        <v>569.5196017597907</v>
      </c>
      <c r="T81" s="3">
        <f t="shared" si="8"/>
        <v>0.19156072698741147</v>
      </c>
    </row>
    <row r="82" spans="1:20" x14ac:dyDescent="0.25">
      <c r="A82" s="3">
        <f t="shared" si="9"/>
        <v>9.0833333333333286</v>
      </c>
      <c r="B82" s="3">
        <f>AVERAGE('1E'!$J81:$J111) + Calibration!$C$11</f>
        <v>407.40993959370718</v>
      </c>
      <c r="C82" s="3">
        <v>421.83216193896237</v>
      </c>
      <c r="D82" s="3">
        <v>578.96316697642862</v>
      </c>
      <c r="E82" s="3">
        <f t="shared" si="5"/>
        <v>8.167837158296154E-2</v>
      </c>
      <c r="G82" s="3">
        <f>AVERAGE('2E'!$J81:$J111) + Calibration!$C$11</f>
        <v>407.20222011303071</v>
      </c>
      <c r="H82" s="3">
        <v>435.16765118172657</v>
      </c>
      <c r="I82" s="3">
        <v>560.82155255351483</v>
      </c>
      <c r="J82" s="3">
        <f t="shared" si="6"/>
        <v>0.1583785643866539</v>
      </c>
      <c r="L82" s="3">
        <f>AVERAGE('3E'!$J81:$J111) + Calibration!$C$11</f>
        <v>400.86310571343262</v>
      </c>
      <c r="M82" s="3">
        <v>432.23852872589873</v>
      </c>
      <c r="N82" s="3">
        <v>575.91886839290896</v>
      </c>
      <c r="O82" s="3">
        <f t="shared" si="7"/>
        <v>0.17769060814874468</v>
      </c>
      <c r="Q82" s="3">
        <f>AVERAGE('4E'!$J237:$J267) + Calibration!$C$11</f>
        <v>403.8099064835701</v>
      </c>
      <c r="R82" s="3">
        <v>437.24900162331232</v>
      </c>
      <c r="S82" s="3">
        <v>557.77721047974921</v>
      </c>
      <c r="T82" s="3">
        <f t="shared" si="8"/>
        <v>0.18937794556470905</v>
      </c>
    </row>
    <row r="83" spans="1:20" x14ac:dyDescent="0.25">
      <c r="A83" s="3">
        <f t="shared" si="9"/>
        <v>9.1666666666666625</v>
      </c>
      <c r="B83" s="3">
        <f>AVERAGE('1E'!$J82:$J112) + Calibration!$C$11</f>
        <v>408.30815823578962</v>
      </c>
      <c r="C83" s="3">
        <v>424.68427728056713</v>
      </c>
      <c r="D83" s="3">
        <v>576.60228654483058</v>
      </c>
      <c r="E83" s="3">
        <f t="shared" si="5"/>
        <v>9.2744010209092578E-2</v>
      </c>
      <c r="G83" s="3">
        <f>AVERAGE('2E'!$J82:$J112) + Calibration!$C$11</f>
        <v>407.1563765075939</v>
      </c>
      <c r="H83" s="3">
        <v>434.70522307539454</v>
      </c>
      <c r="I83" s="3">
        <v>558.1500088687302</v>
      </c>
      <c r="J83" s="3">
        <f t="shared" si="6"/>
        <v>0.15601929250432731</v>
      </c>
      <c r="L83" s="3">
        <f>AVERAGE('3E'!$J82:$J112) + Calibration!$C$11</f>
        <v>399.22138146499645</v>
      </c>
      <c r="M83" s="3">
        <v>432.23852872589873</v>
      </c>
      <c r="N83" s="3">
        <v>570.88640078628021</v>
      </c>
      <c r="O83" s="3">
        <f t="shared" si="7"/>
        <v>0.18698829889226889</v>
      </c>
      <c r="Q83" s="3">
        <f>AVERAGE('4E'!$J238:$J268) + Calibration!$C$11</f>
        <v>403.03488581593706</v>
      </c>
      <c r="R83" s="3">
        <v>436.78649643278163</v>
      </c>
      <c r="S83" s="3">
        <v>565.17055851797591</v>
      </c>
      <c r="T83" s="3">
        <f t="shared" si="8"/>
        <v>0.19114783613033262</v>
      </c>
    </row>
    <row r="84" spans="1:20" x14ac:dyDescent="0.25">
      <c r="A84" s="3">
        <f t="shared" si="9"/>
        <v>9.2499999999999964</v>
      </c>
      <c r="B84" s="3">
        <f>AVERAGE('1E'!$J83:$J113) + Calibration!$C$11</f>
        <v>409.3610956438726</v>
      </c>
      <c r="C84" s="3">
        <v>424.68427728056713</v>
      </c>
      <c r="D84" s="3">
        <v>574.92478698780064</v>
      </c>
      <c r="E84" s="3">
        <f t="shared" si="5"/>
        <v>8.6780836794331268E-2</v>
      </c>
      <c r="G84" s="3">
        <f>AVERAGE('2E'!$J83:$J113) + Calibration!$C$11</f>
        <v>406.52891319901846</v>
      </c>
      <c r="H84" s="3">
        <v>434.70522307539454</v>
      </c>
      <c r="I84" s="3">
        <v>563.80371600124022</v>
      </c>
      <c r="J84" s="3">
        <f t="shared" si="6"/>
        <v>0.15957284895669752</v>
      </c>
      <c r="L84" s="3">
        <f>AVERAGE('3E'!$J83:$J113) + Calibration!$C$11</f>
        <v>399.54657581135325</v>
      </c>
      <c r="M84" s="3">
        <v>432.23852872589873</v>
      </c>
      <c r="N84" s="3">
        <v>573.24732470812432</v>
      </c>
      <c r="O84" s="3">
        <f t="shared" si="7"/>
        <v>0.185146603207474</v>
      </c>
      <c r="Q84" s="3">
        <f>AVERAGE('4E'!$J239:$J269) + Calibration!$C$11</f>
        <v>402.52346050743603</v>
      </c>
      <c r="R84" s="3">
        <v>437.24900162331232</v>
      </c>
      <c r="S84" s="3">
        <v>568.21485710149557</v>
      </c>
      <c r="T84" s="3">
        <f t="shared" si="8"/>
        <v>0.19666356424015913</v>
      </c>
    </row>
    <row r="85" spans="1:20" x14ac:dyDescent="0.25">
      <c r="A85" s="3">
        <f t="shared" si="9"/>
        <v>9.3333333333333304</v>
      </c>
      <c r="B85" s="3">
        <f>AVERAGE('1E'!$J84:$J114) + Calibration!$C$11</f>
        <v>410.3137532988049</v>
      </c>
      <c r="C85" s="3">
        <v>424.68427728056713</v>
      </c>
      <c r="D85" s="3">
        <v>570.88640078628021</v>
      </c>
      <c r="E85" s="3">
        <f t="shared" si="5"/>
        <v>8.138558465716586E-2</v>
      </c>
      <c r="G85" s="3">
        <f>AVERAGE('2E'!$J84:$J114) + Calibration!$C$11</f>
        <v>406.08052087821221</v>
      </c>
      <c r="H85" s="3">
        <v>434.70522307539454</v>
      </c>
      <c r="I85" s="3">
        <v>566.53739482181913</v>
      </c>
      <c r="J85" s="3">
        <f t="shared" si="6"/>
        <v>0.16211226027050302</v>
      </c>
      <c r="L85" s="3">
        <f>AVERAGE('3E'!$J84:$J114) + Calibration!$C$11</f>
        <v>399.19846324369774</v>
      </c>
      <c r="M85" s="3">
        <v>432.23852872589873</v>
      </c>
      <c r="N85" s="3">
        <v>570.88640078628021</v>
      </c>
      <c r="O85" s="3">
        <f t="shared" si="7"/>
        <v>0.18711809324368328</v>
      </c>
      <c r="Q85" s="3">
        <f>AVERAGE('4E'!$J240:$J270) + Calibration!$C$11</f>
        <v>402.30570875374082</v>
      </c>
      <c r="R85" s="3">
        <v>437.24900162331232</v>
      </c>
      <c r="S85" s="3">
        <v>560.82155255351483</v>
      </c>
      <c r="T85" s="3">
        <f t="shared" si="8"/>
        <v>0.19789677284181478</v>
      </c>
    </row>
    <row r="86" spans="1:20" x14ac:dyDescent="0.25">
      <c r="A86" s="3">
        <f t="shared" si="9"/>
        <v>9.4166666666666643</v>
      </c>
      <c r="B86" s="3">
        <f>AVERAGE('1E'!$J85:$J115) + Calibration!$C$11</f>
        <v>410.41403161938769</v>
      </c>
      <c r="C86" s="3">
        <v>424.68427728056713</v>
      </c>
      <c r="D86" s="3">
        <v>563.18243298511288</v>
      </c>
      <c r="E86" s="3">
        <f t="shared" si="5"/>
        <v>8.0817671492731058E-2</v>
      </c>
      <c r="G86" s="3">
        <f>AVERAGE('2E'!$J85:$J115) + Calibration!$C$11</f>
        <v>405.53757477816009</v>
      </c>
      <c r="H86" s="3">
        <v>434.70522307539454</v>
      </c>
      <c r="I86" s="3">
        <v>560.82155255351483</v>
      </c>
      <c r="J86" s="3">
        <f t="shared" si="6"/>
        <v>0.16518716455695417</v>
      </c>
      <c r="L86" s="3">
        <f>AVERAGE('3E'!$J85:$J115) + Calibration!$C$11</f>
        <v>399.02798623077354</v>
      </c>
      <c r="M86" s="3">
        <v>431.7759464511696</v>
      </c>
      <c r="N86" s="3">
        <v>573.24732470812432</v>
      </c>
      <c r="O86" s="3">
        <f t="shared" si="7"/>
        <v>0.18546379326522747</v>
      </c>
      <c r="Q86" s="3">
        <f>AVERAGE('4E'!$J241:$J271) + Calibration!$C$11</f>
        <v>401.73268016031142</v>
      </c>
      <c r="R86" s="3">
        <v>437.63442261542082</v>
      </c>
      <c r="S86" s="3">
        <v>560.13812818870088</v>
      </c>
      <c r="T86" s="3">
        <f t="shared" si="8"/>
        <v>0.20332482682108619</v>
      </c>
    </row>
    <row r="87" spans="1:20" x14ac:dyDescent="0.25">
      <c r="A87" s="3">
        <f t="shared" si="9"/>
        <v>9.4999999999999982</v>
      </c>
      <c r="B87" s="3">
        <f>AVERAGE('1E'!$J86:$J116) + Calibration!$C$11</f>
        <v>410.40686734730912</v>
      </c>
      <c r="C87" s="3">
        <v>425.53220346320632</v>
      </c>
      <c r="D87" s="3">
        <v>560.13812818870088</v>
      </c>
      <c r="E87" s="3">
        <f t="shared" si="5"/>
        <v>8.5660364541383011E-2</v>
      </c>
      <c r="G87" s="3">
        <f>AVERAGE('2E'!$J86:$J116) + Calibration!$C$11</f>
        <v>405.08058848250892</v>
      </c>
      <c r="H87" s="3">
        <v>432.23852872589873</v>
      </c>
      <c r="I87" s="3">
        <v>566.84805807500595</v>
      </c>
      <c r="J87" s="3">
        <f t="shared" si="6"/>
        <v>0.15380544561894344</v>
      </c>
      <c r="L87" s="3">
        <f>AVERAGE('3E'!$J86:$J116) + Calibration!$C$11</f>
        <v>399.54657437878524</v>
      </c>
      <c r="M87" s="3">
        <v>429.69475017798095</v>
      </c>
      <c r="N87" s="3">
        <v>571.88048219138864</v>
      </c>
      <c r="O87" s="3">
        <f t="shared" si="7"/>
        <v>0.17074025393078796</v>
      </c>
      <c r="Q87" s="3">
        <f>AVERAGE('4E'!$J242:$J272) + Calibration!$C$11</f>
        <v>400.92757986443684</v>
      </c>
      <c r="R87" s="3">
        <v>434.31972499908738</v>
      </c>
      <c r="S87" s="3">
        <v>562.12625372156401</v>
      </c>
      <c r="T87" s="3">
        <f t="shared" si="8"/>
        <v>0.18911205034621234</v>
      </c>
    </row>
    <row r="88" spans="1:20" x14ac:dyDescent="0.25">
      <c r="A88" s="3">
        <f t="shared" si="9"/>
        <v>9.5833333333333321</v>
      </c>
      <c r="B88" s="3">
        <f>AVERAGE('1E'!$J87:$J117) + Calibration!$C$11</f>
        <v>410.66329556922665</v>
      </c>
      <c r="C88" s="3">
        <v>423.91335821215102</v>
      </c>
      <c r="D88" s="3">
        <v>565.85397666989752</v>
      </c>
      <c r="E88" s="3">
        <f t="shared" si="5"/>
        <v>7.5039998284476939E-2</v>
      </c>
      <c r="G88" s="3">
        <f>AVERAGE('2E'!$J87:$J117) + Calibration!$C$11</f>
        <v>404.70955339585112</v>
      </c>
      <c r="H88" s="3">
        <v>432.62387263380901</v>
      </c>
      <c r="I88" s="3">
        <v>563.80371600124022</v>
      </c>
      <c r="J88" s="3">
        <f t="shared" si="6"/>
        <v>0.15808909921246911</v>
      </c>
      <c r="L88" s="3">
        <f>AVERAGE('3E'!$J87:$J117) + Calibration!$C$11</f>
        <v>399.22854430450712</v>
      </c>
      <c r="M88" s="3">
        <v>430.15733245270985</v>
      </c>
      <c r="N88" s="3">
        <v>575.60820513972226</v>
      </c>
      <c r="O88" s="3">
        <f t="shared" si="7"/>
        <v>0.17516114996040852</v>
      </c>
      <c r="Q88" s="3">
        <f>AVERAGE('4E'!$J243:$J273) + Calibration!$C$11</f>
        <v>400.4935117900842</v>
      </c>
      <c r="R88" s="3">
        <v>434.31972499908738</v>
      </c>
      <c r="S88" s="3">
        <v>569.89236287141784</v>
      </c>
      <c r="T88" s="3">
        <f t="shared" si="8"/>
        <v>0.1915703381620939</v>
      </c>
    </row>
    <row r="89" spans="1:20" x14ac:dyDescent="0.25">
      <c r="A89" s="3">
        <f t="shared" si="9"/>
        <v>9.6666666666666661</v>
      </c>
      <c r="B89" s="3">
        <f>AVERAGE('1E'!$J88:$J118) + Calibration!$C$11</f>
        <v>411.00424816250717</v>
      </c>
      <c r="C89" s="3">
        <v>419.75096566577349</v>
      </c>
      <c r="D89" s="3">
        <v>561.8155904683772</v>
      </c>
      <c r="E89" s="3">
        <f t="shared" si="5"/>
        <v>4.9535891574852803E-2</v>
      </c>
      <c r="G89" s="3">
        <f>AVERAGE('2E'!$J88:$J118) + Calibration!$C$11</f>
        <v>404.62503188962398</v>
      </c>
      <c r="H89" s="3">
        <v>429.69475017798095</v>
      </c>
      <c r="I89" s="3">
        <v>566.53739482181913</v>
      </c>
      <c r="J89" s="3">
        <f t="shared" si="6"/>
        <v>0.1419790734616049</v>
      </c>
      <c r="L89" s="3">
        <f>AVERAGE('3E'!$J88:$J118) + Calibration!$C$11</f>
        <v>399.06666699669955</v>
      </c>
      <c r="M89" s="3">
        <v>429.69475017798095</v>
      </c>
      <c r="N89" s="3">
        <v>574.24136262298657</v>
      </c>
      <c r="O89" s="3">
        <f t="shared" si="7"/>
        <v>0.17345814667581952</v>
      </c>
      <c r="Q89" s="3">
        <f>AVERAGE('4E'!$J244:$J274) + Calibration!$C$11</f>
        <v>400.14539778986091</v>
      </c>
      <c r="R89" s="3">
        <v>435.16765118172657</v>
      </c>
      <c r="S89" s="3">
        <v>571.88048219138864</v>
      </c>
      <c r="T89" s="3">
        <f t="shared" si="8"/>
        <v>0.19834395544141242</v>
      </c>
    </row>
    <row r="90" spans="1:20" x14ac:dyDescent="0.25">
      <c r="A90" s="3">
        <f t="shared" si="9"/>
        <v>9.75</v>
      </c>
      <c r="B90" s="3">
        <f>AVERAGE('1E'!$J89:$J119) + Calibration!$C$11</f>
        <v>411.42255798993608</v>
      </c>
      <c r="C90" s="3">
        <v>422.21750584687265</v>
      </c>
      <c r="D90" s="3">
        <v>566.53739482181913</v>
      </c>
      <c r="E90" s="3">
        <f t="shared" si="5"/>
        <v>6.1135776523902875E-2</v>
      </c>
      <c r="G90" s="3">
        <f>AVERAGE('2E'!$J89:$J119) + Calibration!$C$11</f>
        <v>405.06626423605525</v>
      </c>
      <c r="H90" s="3">
        <v>427.61347682059341</v>
      </c>
      <c r="I90" s="3">
        <v>575.60820513972226</v>
      </c>
      <c r="J90" s="3">
        <f t="shared" si="6"/>
        <v>0.12769319204441568</v>
      </c>
      <c r="L90" s="3">
        <f>AVERAGE('3E'!$J89:$J119) + Calibration!$C$11</f>
        <v>399.11250773700061</v>
      </c>
      <c r="M90" s="3">
        <v>429.69475017798095</v>
      </c>
      <c r="N90" s="3">
        <v>579.95724838153694</v>
      </c>
      <c r="O90" s="3">
        <f t="shared" si="7"/>
        <v>0.17319853363350776</v>
      </c>
      <c r="Q90" s="3">
        <f>AVERAGE('4E'!$J245:$J275) + Calibration!$C$11</f>
        <v>398.92914764093234</v>
      </c>
      <c r="R90" s="3">
        <v>435.55314925803373</v>
      </c>
      <c r="S90" s="3">
        <v>566.53739482181913</v>
      </c>
      <c r="T90" s="3">
        <f t="shared" si="8"/>
        <v>0.20741524720153387</v>
      </c>
    </row>
    <row r="91" spans="1:20" x14ac:dyDescent="0.25">
      <c r="A91" s="3">
        <f t="shared" si="9"/>
        <v>9.8333333333333339</v>
      </c>
      <c r="B91" s="3">
        <f>AVERAGE('1E'!$J90:$J120) + Calibration!$C$11</f>
        <v>411.66179682959574</v>
      </c>
      <c r="C91" s="3">
        <v>419.75096566577349</v>
      </c>
      <c r="D91" s="3">
        <v>566.53739482181913</v>
      </c>
      <c r="E91" s="3">
        <f t="shared" si="5"/>
        <v>4.5811950626042562E-2</v>
      </c>
      <c r="G91" s="3">
        <f>AVERAGE('2E'!$J90:$J120) + Calibration!$C$11</f>
        <v>405.48314006301405</v>
      </c>
      <c r="H91" s="3">
        <v>427.61347682059341</v>
      </c>
      <c r="I91" s="3">
        <v>573.24732470812432</v>
      </c>
      <c r="J91" s="3">
        <f t="shared" si="6"/>
        <v>0.12533227027499799</v>
      </c>
      <c r="L91" s="3">
        <f>AVERAGE('3E'!$J90:$J120) + Calibration!$C$11</f>
        <v>399.4147809969229</v>
      </c>
      <c r="M91" s="3">
        <v>429.69475017798095</v>
      </c>
      <c r="N91" s="3">
        <v>574.55202587617327</v>
      </c>
      <c r="O91" s="3">
        <f t="shared" si="7"/>
        <v>0.17148664852644949</v>
      </c>
      <c r="Q91" s="3">
        <f>AVERAGE('4E'!$J246:$J276) + Calibration!$C$11</f>
        <v>399.06094245536264</v>
      </c>
      <c r="R91" s="3">
        <v>434.70522307539454</v>
      </c>
      <c r="S91" s="3">
        <v>566.53739482181913</v>
      </c>
      <c r="T91" s="3">
        <f t="shared" si="8"/>
        <v>0.20186672536276212</v>
      </c>
    </row>
    <row r="92" spans="1:20" x14ac:dyDescent="0.25">
      <c r="A92" s="3">
        <f t="shared" si="9"/>
        <v>9.9166666666666679</v>
      </c>
      <c r="B92" s="3">
        <f>AVERAGE('1E'!$J91:$J121) + Calibration!$C$11</f>
        <v>412.28926443587483</v>
      </c>
      <c r="C92" s="3">
        <v>419.75096566577349</v>
      </c>
      <c r="D92" s="3">
        <v>564.1765143902212</v>
      </c>
      <c r="E92" s="3">
        <f t="shared" si="5"/>
        <v>4.2258369834189395E-2</v>
      </c>
      <c r="G92" s="3">
        <f>AVERAGE('2E'!$J91:$J121) + Calibration!$C$11</f>
        <v>405.72381003800797</v>
      </c>
      <c r="H92" s="3">
        <v>427.22805582848491</v>
      </c>
      <c r="I92" s="3">
        <v>572.25324330301589</v>
      </c>
      <c r="J92" s="3">
        <f t="shared" si="6"/>
        <v>0.12178648589922522</v>
      </c>
      <c r="L92" s="3">
        <f>AVERAGE('3E'!$J91:$J121) + Calibration!$C$11</f>
        <v>399.11250773700061</v>
      </c>
      <c r="M92" s="3">
        <v>429.69475017798095</v>
      </c>
      <c r="N92" s="3">
        <v>574.24136262298657</v>
      </c>
      <c r="O92" s="3">
        <f t="shared" si="7"/>
        <v>0.17319853363350776</v>
      </c>
      <c r="Q92" s="3">
        <f>AVERAGE('4E'!$J247:$J277) + Calibration!$C$11</f>
        <v>398.81310820828998</v>
      </c>
      <c r="R92" s="3">
        <v>432.62387263380901</v>
      </c>
      <c r="S92" s="3">
        <v>563.80371600124022</v>
      </c>
      <c r="T92" s="3">
        <f t="shared" si="8"/>
        <v>0.19148284599564994</v>
      </c>
    </row>
    <row r="93" spans="1:20" x14ac:dyDescent="0.25">
      <c r="A93" s="3">
        <f t="shared" si="9"/>
        <v>10.000000000000002</v>
      </c>
      <c r="B93" s="3">
        <f>AVERAGE('1E'!$J92:$J122) + Calibration!$C$11</f>
        <v>412.93965026345268</v>
      </c>
      <c r="C93" s="3">
        <v>420.13630957368377</v>
      </c>
      <c r="D93" s="3">
        <v>567.53143894957384</v>
      </c>
      <c r="E93" s="3">
        <f t="shared" si="5"/>
        <v>4.0757339557340899E-2</v>
      </c>
      <c r="G93" s="3">
        <f>AVERAGE('2E'!$J92:$J122) + Calibration!$C$11</f>
        <v>406.04900438436476</v>
      </c>
      <c r="H93" s="3">
        <v>427.22805582848491</v>
      </c>
      <c r="I93" s="3">
        <v>577.2857046967523</v>
      </c>
      <c r="J93" s="3">
        <f t="shared" si="6"/>
        <v>0.11994479021443034</v>
      </c>
      <c r="L93" s="3">
        <f>AVERAGE('3E'!$J92:$J122) + Calibration!$C$11</f>
        <v>398.66411541619436</v>
      </c>
      <c r="M93" s="3">
        <v>429.69475017798095</v>
      </c>
      <c r="N93" s="3">
        <v>577.2857046967523</v>
      </c>
      <c r="O93" s="3">
        <f t="shared" si="7"/>
        <v>0.17573794494731326</v>
      </c>
      <c r="Q93" s="3">
        <f>AVERAGE('4E'!$J248:$J278) + Calibration!$C$11</f>
        <v>399.37180825756207</v>
      </c>
      <c r="R93" s="3">
        <v>432.23852872589873</v>
      </c>
      <c r="S93" s="3">
        <v>573.93074286004594</v>
      </c>
      <c r="T93" s="3">
        <f t="shared" si="8"/>
        <v>0.18613637641006908</v>
      </c>
    </row>
    <row r="94" spans="1:20" x14ac:dyDescent="0.25">
      <c r="A94" s="3">
        <f t="shared" si="9"/>
        <v>10.083333333333336</v>
      </c>
      <c r="B94" s="3">
        <f>AVERAGE('1E'!$J93:$J123) + Calibration!$C$11</f>
        <v>413.21040559695967</v>
      </c>
      <c r="C94" s="3">
        <v>420.13630957368377</v>
      </c>
      <c r="D94" s="3">
        <v>565.85397666989752</v>
      </c>
      <c r="E94" s="3">
        <f t="shared" si="5"/>
        <v>3.922395210783116E-2</v>
      </c>
      <c r="G94" s="3">
        <f>AVERAGE('2E'!$J93:$J123) + Calibration!$C$11</f>
        <v>406.51315495209468</v>
      </c>
      <c r="H94" s="3">
        <v>427.22805582848491</v>
      </c>
      <c r="I94" s="3">
        <v>574.24136262298657</v>
      </c>
      <c r="J94" s="3">
        <f t="shared" si="6"/>
        <v>0.11731613412843128</v>
      </c>
      <c r="L94" s="3">
        <f>AVERAGE('3E'!$J93:$J123) + Calibration!$C$11</f>
        <v>398.34608534191619</v>
      </c>
      <c r="M94" s="3">
        <v>430.15733245270985</v>
      </c>
      <c r="N94" s="3">
        <v>573.93074286004594</v>
      </c>
      <c r="O94" s="3">
        <f t="shared" si="7"/>
        <v>0.18015884097693413</v>
      </c>
      <c r="Q94" s="3">
        <f>AVERAGE('4E'!$J249:$J279) + Calibration!$C$11</f>
        <v>399.59671998563226</v>
      </c>
      <c r="R94" s="3">
        <v>432.62387263380901</v>
      </c>
      <c r="S94" s="3">
        <v>565.48121555827026</v>
      </c>
      <c r="T94" s="3">
        <f t="shared" si="8"/>
        <v>0.18704496309561233</v>
      </c>
    </row>
    <row r="95" spans="1:20" x14ac:dyDescent="0.25">
      <c r="A95" s="3">
        <f t="shared" si="9"/>
        <v>10.16666666666667</v>
      </c>
      <c r="B95" s="3">
        <f>AVERAGE('1E'!$J94:$J124) + Calibration!$C$11</f>
        <v>413.85219601712447</v>
      </c>
      <c r="C95" s="3">
        <v>420.13630957368377</v>
      </c>
      <c r="D95" s="3">
        <v>569.89236287141784</v>
      </c>
      <c r="E95" s="3">
        <f t="shared" si="5"/>
        <v>3.558925593121514E-2</v>
      </c>
      <c r="G95" s="3">
        <f>AVERAGE('2E'!$J94:$J124) + Calibration!$C$11</f>
        <v>406.44295769232116</v>
      </c>
      <c r="H95" s="3">
        <v>427.61347682059341</v>
      </c>
      <c r="I95" s="3">
        <v>576.22952543320343</v>
      </c>
      <c r="J95" s="3">
        <f t="shared" si="6"/>
        <v>0.11989646855861304</v>
      </c>
      <c r="L95" s="3">
        <f>AVERAGE('3E'!$J94:$J124) + Calibration!$C$11</f>
        <v>398.22288450233094</v>
      </c>
      <c r="M95" s="3">
        <v>430.15733245270985</v>
      </c>
      <c r="N95" s="3">
        <v>567.15867783794658</v>
      </c>
      <c r="O95" s="3">
        <f t="shared" si="7"/>
        <v>0.18085657283226692</v>
      </c>
      <c r="Q95" s="3">
        <f>AVERAGE('4E'!$J250:$J280) + Calibration!$C$11</f>
        <v>399.50503563989446</v>
      </c>
      <c r="R95" s="3">
        <v>431.7759464511696</v>
      </c>
      <c r="S95" s="3">
        <v>569.20893850660389</v>
      </c>
      <c r="T95" s="3">
        <f t="shared" si="8"/>
        <v>0.18276208627660723</v>
      </c>
    </row>
    <row r="96" spans="1:20" x14ac:dyDescent="0.25">
      <c r="A96" s="3">
        <f t="shared" si="9"/>
        <v>10.250000000000004</v>
      </c>
      <c r="B96" s="3">
        <f>AVERAGE('1E'!$J95:$J125) + Calibration!$C$11</f>
        <v>413.99115510363345</v>
      </c>
      <c r="C96" s="3">
        <v>422.60300392317981</v>
      </c>
      <c r="D96" s="3">
        <v>567.84209598986831</v>
      </c>
      <c r="E96" s="3">
        <f t="shared" si="5"/>
        <v>4.877208040899543E-2</v>
      </c>
      <c r="G96" s="3">
        <f>AVERAGE('2E'!$J95:$J125) + Calibration!$C$11</f>
        <v>407.06182559348377</v>
      </c>
      <c r="H96" s="3">
        <v>426.3801296458455</v>
      </c>
      <c r="I96" s="3">
        <v>573.93074286004594</v>
      </c>
      <c r="J96" s="3">
        <f t="shared" si="6"/>
        <v>0.10940669052024055</v>
      </c>
      <c r="L96" s="3">
        <f>AVERAGE('3E'!$J95:$J125) + Calibration!$C$11</f>
        <v>398.16128551510633</v>
      </c>
      <c r="M96" s="3">
        <v>429.69475017798095</v>
      </c>
      <c r="N96" s="3">
        <v>559.14405299648479</v>
      </c>
      <c r="O96" s="3">
        <f t="shared" si="7"/>
        <v>0.17858565638324214</v>
      </c>
      <c r="Q96" s="3">
        <f>AVERAGE('4E'!$J251:$J281) + Calibration!$C$11</f>
        <v>400.09382248024747</v>
      </c>
      <c r="R96" s="3">
        <v>431.7759464511696</v>
      </c>
      <c r="S96" s="3">
        <v>565.48121555827026</v>
      </c>
      <c r="T96" s="3">
        <f t="shared" si="8"/>
        <v>0.17942756894784528</v>
      </c>
    </row>
    <row r="97" spans="1:20" x14ac:dyDescent="0.25">
      <c r="A97" s="3">
        <f t="shared" si="9"/>
        <v>10.333333333333337</v>
      </c>
      <c r="B97" s="3">
        <f>AVERAGE('1E'!$J96:$J126) + Calibration!$C$11</f>
        <v>414.46389964620835</v>
      </c>
      <c r="C97" s="3">
        <v>422.60300392317981</v>
      </c>
      <c r="D97" s="3">
        <v>563.18243298511288</v>
      </c>
      <c r="E97" s="3">
        <f t="shared" si="5"/>
        <v>4.6094753469506568E-2</v>
      </c>
      <c r="G97" s="3">
        <f>AVERAGE('2E'!$J96:$J126) + Calibration!$C$11</f>
        <v>407.15494537225959</v>
      </c>
      <c r="H97" s="3">
        <v>427.22805582848491</v>
      </c>
      <c r="I97" s="3">
        <v>575.91886839290896</v>
      </c>
      <c r="J97" s="3">
        <f t="shared" si="6"/>
        <v>0.11368143795181462</v>
      </c>
      <c r="L97" s="3">
        <f>AVERAGE('3E'!$J96:$J126) + Calibration!$C$11</f>
        <v>398.16128551510633</v>
      </c>
      <c r="M97" s="3">
        <v>429.69475017798095</v>
      </c>
      <c r="N97" s="3">
        <v>570.20301991171232</v>
      </c>
      <c r="O97" s="3">
        <f t="shared" si="7"/>
        <v>0.17858565638324214</v>
      </c>
      <c r="Q97" s="3">
        <f>AVERAGE('4E'!$J252:$J282) + Calibration!$C$11</f>
        <v>400.36457781375452</v>
      </c>
      <c r="R97" s="3">
        <v>432.23852872589873</v>
      </c>
      <c r="S97" s="3">
        <v>567.84209598986831</v>
      </c>
      <c r="T97" s="3">
        <f t="shared" si="8"/>
        <v>0.18051395576186596</v>
      </c>
    </row>
    <row r="98" spans="1:20" x14ac:dyDescent="0.25">
      <c r="A98" s="3">
        <f t="shared" si="9"/>
        <v>10.416666666666671</v>
      </c>
      <c r="B98" s="3">
        <f>AVERAGE('1E'!$J97:$J127) + Calibration!$C$11</f>
        <v>414.62005241267894</v>
      </c>
      <c r="C98" s="3">
        <v>422.60300392317981</v>
      </c>
      <c r="D98" s="3">
        <v>569.89236287141784</v>
      </c>
      <c r="E98" s="3">
        <f t="shared" si="5"/>
        <v>4.5210402682355585E-2</v>
      </c>
      <c r="G98" s="3">
        <f>AVERAGE('2E'!$J97:$J127) + Calibration!$C$11</f>
        <v>407.01598485318272</v>
      </c>
      <c r="H98" s="3">
        <v>424.68427728056713</v>
      </c>
      <c r="I98" s="3">
        <v>573.93074286004594</v>
      </c>
      <c r="J98" s="3">
        <f t="shared" si="6"/>
        <v>0.10006206530265463</v>
      </c>
      <c r="L98" s="3">
        <f>AVERAGE('3E'!$J97:$J127) + Calibration!$C$11</f>
        <v>398.0982525274116</v>
      </c>
      <c r="M98" s="3">
        <v>429.30940627007067</v>
      </c>
      <c r="N98" s="3">
        <v>559.45471003677915</v>
      </c>
      <c r="O98" s="3">
        <f t="shared" si="7"/>
        <v>0.17676029060559736</v>
      </c>
      <c r="Q98" s="3">
        <f>AVERAGE('4E'!$J253:$J283) + Calibration!$C$11</f>
        <v>401.95186304934089</v>
      </c>
      <c r="R98" s="3">
        <v>432.62387263380901</v>
      </c>
      <c r="S98" s="3">
        <v>569.5196017597907</v>
      </c>
      <c r="T98" s="3">
        <f t="shared" si="8"/>
        <v>0.17370691812004629</v>
      </c>
    </row>
    <row r="99" spans="1:20" x14ac:dyDescent="0.25">
      <c r="A99" s="3">
        <f t="shared" si="9"/>
        <v>10.500000000000005</v>
      </c>
      <c r="B99" s="3">
        <f>AVERAGE('1E'!$J98:$J128) + Calibration!$C$11</f>
        <v>414.73609041275347</v>
      </c>
      <c r="C99" s="3">
        <v>422.60300392317981</v>
      </c>
      <c r="D99" s="3">
        <v>569.20893850660389</v>
      </c>
      <c r="E99" s="3">
        <f t="shared" si="5"/>
        <v>4.4553236632565149E-2</v>
      </c>
      <c r="G99" s="3">
        <f>AVERAGE('2E'!$J98:$J128) + Calibration!$C$11</f>
        <v>407.24089658125303</v>
      </c>
      <c r="H99" s="3">
        <v>424.29885628845841</v>
      </c>
      <c r="I99" s="3">
        <v>571.88048219138864</v>
      </c>
      <c r="J99" s="3">
        <f t="shared" si="6"/>
        <v>9.6605525699073824E-2</v>
      </c>
      <c r="L99" s="3">
        <f>AVERAGE('3E'!$J98:$J128) + Calibration!$C$11</f>
        <v>398.61684210799132</v>
      </c>
      <c r="M99" s="3">
        <v>431.00525863534904</v>
      </c>
      <c r="N99" s="3">
        <v>561.8155904683772</v>
      </c>
      <c r="O99" s="3">
        <f t="shared" si="7"/>
        <v>0.18342756454421083</v>
      </c>
      <c r="Q99" s="3">
        <f>AVERAGE('4E'!$J254:$J284) + Calibration!$C$11</f>
        <v>402.2154584084729</v>
      </c>
      <c r="R99" s="3">
        <v>432.62387263380901</v>
      </c>
      <c r="S99" s="3">
        <v>565.48121555827026</v>
      </c>
      <c r="T99" s="3">
        <f t="shared" si="8"/>
        <v>0.17221408024975704</v>
      </c>
    </row>
    <row r="100" spans="1:20" x14ac:dyDescent="0.25">
      <c r="A100" s="3">
        <f t="shared" si="9"/>
        <v>10.583333333333339</v>
      </c>
      <c r="B100" s="3">
        <f>AVERAGE('1E'!$J99:$J129) + Calibration!$C$11</f>
        <v>414.01550732540215</v>
      </c>
      <c r="C100" s="3">
        <v>422.21750584687265</v>
      </c>
      <c r="D100" s="3">
        <v>569.20893850660389</v>
      </c>
      <c r="E100" s="3">
        <f t="shared" si="5"/>
        <v>4.6450946804323087E-2</v>
      </c>
      <c r="G100" s="3">
        <f>AVERAGE('2E'!$J99:$J129) + Calibration!$C$11</f>
        <v>407.23373230917429</v>
      </c>
      <c r="H100" s="3">
        <v>424.29885628845841</v>
      </c>
      <c r="I100" s="3">
        <v>569.20893850660389</v>
      </c>
      <c r="J100" s="3">
        <f t="shared" si="6"/>
        <v>9.6646099617777911E-2</v>
      </c>
      <c r="L100" s="3">
        <f>AVERAGE('3E'!$J99:$J129) + Calibration!$C$11</f>
        <v>398.46212477455867</v>
      </c>
      <c r="M100" s="3">
        <v>429.30940627007067</v>
      </c>
      <c r="N100" s="3">
        <v>562.80967187348563</v>
      </c>
      <c r="O100" s="3">
        <f t="shared" si="7"/>
        <v>0.17469954768403345</v>
      </c>
      <c r="Q100" s="3">
        <f>AVERAGE('4E'!$J255:$J285) + Calibration!$C$11</f>
        <v>403.18387431032892</v>
      </c>
      <c r="R100" s="3">
        <v>432.23852872589873</v>
      </c>
      <c r="S100" s="3">
        <v>564.85989526478909</v>
      </c>
      <c r="T100" s="3">
        <f t="shared" si="8"/>
        <v>0.16454723847397837</v>
      </c>
    </row>
    <row r="101" spans="1:20" x14ac:dyDescent="0.25">
      <c r="A101" s="3">
        <f t="shared" si="9"/>
        <v>10.666666666666673</v>
      </c>
      <c r="B101" s="3">
        <f>AVERAGE('1E'!$J100:$J130) + Calibration!$C$11</f>
        <v>413.7060712259692</v>
      </c>
      <c r="C101" s="3">
        <v>422.60300392317981</v>
      </c>
      <c r="D101" s="3">
        <v>570.57578102333957</v>
      </c>
      <c r="E101" s="3">
        <f t="shared" si="5"/>
        <v>5.038661569591206E-2</v>
      </c>
      <c r="G101" s="3">
        <f>AVERAGE('2E'!$J100:$J130) + Calibration!$C$11</f>
        <v>406.93146048181995</v>
      </c>
      <c r="H101" s="3">
        <v>424.29885628845841</v>
      </c>
      <c r="I101" s="3">
        <v>568.52552035468227</v>
      </c>
      <c r="J101" s="3">
        <f t="shared" si="6"/>
        <v>9.8357976611674794E-2</v>
      </c>
      <c r="L101" s="3">
        <f>AVERAGE('3E'!$J100:$J130) + Calibration!$C$11</f>
        <v>398.91051709536487</v>
      </c>
      <c r="M101" s="3">
        <v>429.30940627007067</v>
      </c>
      <c r="N101" s="3">
        <v>569.5196017597907</v>
      </c>
      <c r="O101" s="3">
        <f t="shared" si="7"/>
        <v>0.17216013637022828</v>
      </c>
      <c r="Q101" s="3">
        <f>AVERAGE('4E'!$J256:$J286) + Calibration!$C$11</f>
        <v>403.08359455717812</v>
      </c>
      <c r="R101" s="3">
        <v>432.23852872589873</v>
      </c>
      <c r="S101" s="3">
        <v>558.1500088687302</v>
      </c>
      <c r="T101" s="3">
        <f t="shared" si="8"/>
        <v>0.1651151597515749</v>
      </c>
    </row>
    <row r="102" spans="1:20" x14ac:dyDescent="0.25">
      <c r="A102" s="3">
        <f t="shared" si="9"/>
        <v>10.750000000000007</v>
      </c>
      <c r="B102" s="3">
        <f>AVERAGE('1E'!$J101:$J131) + Calibration!$C$11</f>
        <v>413.3264421644663</v>
      </c>
      <c r="C102" s="3">
        <v>422.21750584687265</v>
      </c>
      <c r="D102" s="3">
        <v>561.13217231645547</v>
      </c>
      <c r="E102" s="3">
        <f t="shared" si="5"/>
        <v>5.0353377297520145E-2</v>
      </c>
      <c r="G102" s="3">
        <f>AVERAGE('2E'!$J101:$J131) + Calibration!$C$11</f>
        <v>407.40420932209855</v>
      </c>
      <c r="H102" s="3">
        <v>424.29885628845841</v>
      </c>
      <c r="I102" s="3">
        <v>570.20301991171232</v>
      </c>
      <c r="J102" s="3">
        <f t="shared" si="6"/>
        <v>9.5680625332702662E-2</v>
      </c>
      <c r="L102" s="3">
        <f>AVERAGE('3E'!$J101:$J131) + Calibration!$C$11</f>
        <v>399.17410815679324</v>
      </c>
      <c r="M102" s="3">
        <v>430.15733245270985</v>
      </c>
      <c r="N102" s="3">
        <v>567.53143894957384</v>
      </c>
      <c r="O102" s="3">
        <f t="shared" si="7"/>
        <v>0.17546944196937081</v>
      </c>
      <c r="Q102" s="3">
        <f>AVERAGE('4E'!$J257:$J287) + Calibration!$C$11</f>
        <v>403.61794238468144</v>
      </c>
      <c r="R102" s="3">
        <v>432.23852872589873</v>
      </c>
      <c r="S102" s="3">
        <v>566.53739482181913</v>
      </c>
      <c r="T102" s="3">
        <f t="shared" si="8"/>
        <v>0.16208895065809745</v>
      </c>
    </row>
    <row r="103" spans="1:20" x14ac:dyDescent="0.25">
      <c r="A103" s="3">
        <f t="shared" si="9"/>
        <v>10.833333333333341</v>
      </c>
      <c r="B103" s="3">
        <f>AVERAGE('1E'!$J102:$J132) + Calibration!$C$11</f>
        <v>412.9783252991071</v>
      </c>
      <c r="C103" s="3">
        <v>419.75096566577349</v>
      </c>
      <c r="D103" s="3">
        <v>562.49901483319115</v>
      </c>
      <c r="E103" s="3">
        <f t="shared" si="5"/>
        <v>3.8355963680474968E-2</v>
      </c>
      <c r="G103" s="3">
        <f>AVERAGE('2E'!$J102:$J132) + Calibration!$C$11</f>
        <v>407.15637507502589</v>
      </c>
      <c r="H103" s="3">
        <v>422.60300392317981</v>
      </c>
      <c r="I103" s="3">
        <v>572.25324330301589</v>
      </c>
      <c r="J103" s="3">
        <f t="shared" si="6"/>
        <v>8.747996394457784E-2</v>
      </c>
      <c r="L103" s="3">
        <f>AVERAGE('3E'!$J102:$J132) + Calibration!$C$11</f>
        <v>399.29730613124269</v>
      </c>
      <c r="M103" s="3">
        <v>429.30940627007067</v>
      </c>
      <c r="N103" s="3">
        <v>576.60228654483058</v>
      </c>
      <c r="O103" s="3">
        <f t="shared" si="7"/>
        <v>0.16996960721041138</v>
      </c>
      <c r="Q103" s="3">
        <f>AVERAGE('4E'!$J258:$J288) + Calibration!$C$11</f>
        <v>403.57926591645918</v>
      </c>
      <c r="R103" s="3">
        <v>431.7759464511696</v>
      </c>
      <c r="S103" s="3">
        <v>563.49309002540724</v>
      </c>
      <c r="T103" s="3">
        <f t="shared" si="8"/>
        <v>0.15968821551817405</v>
      </c>
    </row>
    <row r="104" spans="1:20" x14ac:dyDescent="0.25">
      <c r="A104" s="3">
        <f t="shared" si="9"/>
        <v>10.916666666666675</v>
      </c>
      <c r="B104" s="3">
        <f>AVERAGE('1E'!$J103:$J133) + Calibration!$C$11</f>
        <v>412.81501255826163</v>
      </c>
      <c r="C104" s="3">
        <v>419.75096566577349</v>
      </c>
      <c r="D104" s="3">
        <v>572.87456359649696</v>
      </c>
      <c r="E104" s="3">
        <f t="shared" si="5"/>
        <v>3.9280864046845804E-2</v>
      </c>
      <c r="G104" s="3">
        <f>AVERAGE('2E'!$J103:$J133) + Calibration!$C$11</f>
        <v>407.60477169353589</v>
      </c>
      <c r="H104" s="3">
        <v>420.13630957368377</v>
      </c>
      <c r="I104" s="3">
        <v>574.55202587617327</v>
      </c>
      <c r="J104" s="3">
        <f t="shared" si="6"/>
        <v>7.0970727185981783E-2</v>
      </c>
      <c r="L104" s="3">
        <f>AVERAGE('3E'!$J103:$J133) + Calibration!$C$11</f>
        <v>399.9863727247465</v>
      </c>
      <c r="M104" s="3">
        <v>430.15733245270985</v>
      </c>
      <c r="N104" s="3">
        <v>573.24732470812432</v>
      </c>
      <c r="O104" s="3">
        <f t="shared" si="7"/>
        <v>0.17086928773400173</v>
      </c>
      <c r="Q104" s="3">
        <f>AVERAGE('4E'!$J259:$J289) + Calibration!$C$11</f>
        <v>404.67088265790034</v>
      </c>
      <c r="R104" s="3">
        <v>432.62387263380901</v>
      </c>
      <c r="S104" s="3">
        <v>566.53739482181913</v>
      </c>
      <c r="T104" s="3">
        <f t="shared" si="8"/>
        <v>0.15830810588343272</v>
      </c>
    </row>
    <row r="105" spans="1:20" x14ac:dyDescent="0.25">
      <c r="A105" s="3">
        <f t="shared" si="9"/>
        <v>11.000000000000009</v>
      </c>
      <c r="B105" s="3">
        <f>AVERAGE('1E'!$J104:$J134) + Calibration!$C$11</f>
        <v>412.66029522482899</v>
      </c>
      <c r="C105" s="3">
        <v>419.28838339104459</v>
      </c>
      <c r="D105" s="3">
        <v>571.88048219138864</v>
      </c>
      <c r="E105" s="3">
        <f t="shared" si="5"/>
        <v>3.7537311183036617E-2</v>
      </c>
      <c r="G105" s="3">
        <f>AVERAGE('2E'!$J104:$J134) + Calibration!$C$11</f>
        <v>407.15637937272965</v>
      </c>
      <c r="H105" s="3">
        <v>424.29885628845841</v>
      </c>
      <c r="I105" s="3">
        <v>577.59633067258528</v>
      </c>
      <c r="J105" s="3">
        <f t="shared" si="6"/>
        <v>9.7084177864993196E-2</v>
      </c>
      <c r="L105" s="3">
        <f>AVERAGE('3E'!$J104:$J134) + Calibration!$C$11</f>
        <v>400.24137124389779</v>
      </c>
      <c r="M105" s="3">
        <v>428.84682399534177</v>
      </c>
      <c r="N105" s="3">
        <v>572.87456359649696</v>
      </c>
      <c r="O105" s="3">
        <f t="shared" si="7"/>
        <v>0.16200324355004586</v>
      </c>
      <c r="Q105" s="3">
        <f>AVERAGE('4E'!$J260:$J290) + Calibration!$C$11</f>
        <v>404.62504191759933</v>
      </c>
      <c r="R105" s="3">
        <v>432.23852872589873</v>
      </c>
      <c r="S105" s="3">
        <v>572.25324330301589</v>
      </c>
      <c r="T105" s="3">
        <f t="shared" si="8"/>
        <v>0.15638537405932473</v>
      </c>
    </row>
    <row r="106" spans="1:20" x14ac:dyDescent="0.25">
      <c r="A106" s="3">
        <f t="shared" si="9"/>
        <v>11.083333333333343</v>
      </c>
      <c r="B106" s="3">
        <f>AVERAGE('1E'!$J105:$J135) + Calibration!$C$11</f>
        <v>413.08720045967084</v>
      </c>
      <c r="C106" s="3">
        <v>419.75096566577349</v>
      </c>
      <c r="D106" s="3">
        <v>574.92478698780064</v>
      </c>
      <c r="E106" s="3">
        <f t="shared" si="5"/>
        <v>3.7739363436227205E-2</v>
      </c>
      <c r="G106" s="3">
        <f>AVERAGE('2E'!$J105:$J135) + Calibration!$C$11</f>
        <v>406.955821298996</v>
      </c>
      <c r="H106" s="3">
        <v>424.68427728056713</v>
      </c>
      <c r="I106" s="3">
        <v>575.60820513972226</v>
      </c>
      <c r="J106" s="3">
        <f t="shared" si="6"/>
        <v>0.10040279372972889</v>
      </c>
      <c r="L106" s="3">
        <f>AVERAGE('3E'!$J105:$J135) + Calibration!$C$11</f>
        <v>400.00070126890375</v>
      </c>
      <c r="M106" s="3">
        <v>430.15733245270985</v>
      </c>
      <c r="N106" s="3">
        <v>567.84209598986831</v>
      </c>
      <c r="O106" s="3">
        <f t="shared" si="7"/>
        <v>0.17078813989659483</v>
      </c>
      <c r="Q106" s="3">
        <f>AVERAGE('4E'!$J261:$J291) + Calibration!$C$11</f>
        <v>403.87437347173488</v>
      </c>
      <c r="R106" s="3">
        <v>431.39060254325932</v>
      </c>
      <c r="S106" s="3">
        <v>570.20301991171232</v>
      </c>
      <c r="T106" s="3">
        <f t="shared" si="8"/>
        <v>0.15583456757656122</v>
      </c>
    </row>
    <row r="107" spans="1:20" x14ac:dyDescent="0.25">
      <c r="A107" s="3">
        <f t="shared" si="9"/>
        <v>11.166666666666677</v>
      </c>
      <c r="B107" s="3">
        <f>AVERAGE('1E'!$J106:$J136) + Calibration!$C$11</f>
        <v>412.66172636016319</v>
      </c>
      <c r="C107" s="3">
        <v>419.28838339104459</v>
      </c>
      <c r="D107" s="3">
        <v>574.92478698780064</v>
      </c>
      <c r="E107" s="3">
        <f t="shared" si="5"/>
        <v>3.7529206135089491E-2</v>
      </c>
      <c r="G107" s="3">
        <f>AVERAGE('2E'!$J106:$J136) + Calibration!$C$11</f>
        <v>406.29683863143748</v>
      </c>
      <c r="H107" s="3">
        <v>425.14678247109759</v>
      </c>
      <c r="I107" s="3">
        <v>565.48121555827026</v>
      </c>
      <c r="J107" s="3">
        <f t="shared" si="6"/>
        <v>0.10675419366005293</v>
      </c>
      <c r="L107" s="3">
        <f>AVERAGE('3E'!$J106:$J136) + Calibration!$C$11</f>
        <v>399.71418625590513</v>
      </c>
      <c r="M107" s="3">
        <v>430.15733245270985</v>
      </c>
      <c r="N107" s="3">
        <v>568.89828146630953</v>
      </c>
      <c r="O107" s="3">
        <f t="shared" si="7"/>
        <v>0.17241078023145956</v>
      </c>
      <c r="Q107" s="3">
        <f>AVERAGE('4E'!$J262:$J292) + Calibration!$C$11</f>
        <v>403.92881248458468</v>
      </c>
      <c r="R107" s="3">
        <v>431.7759464511696</v>
      </c>
      <c r="S107" s="3">
        <v>563.80371600124022</v>
      </c>
      <c r="T107" s="3">
        <f t="shared" si="8"/>
        <v>0.15770860420769547</v>
      </c>
    </row>
    <row r="108" spans="1:20" x14ac:dyDescent="0.25">
      <c r="A108" s="3">
        <f t="shared" si="9"/>
        <v>11.250000000000011</v>
      </c>
      <c r="B108" s="3">
        <f>AVERAGE('1E'!$J107:$J137) + Calibration!$C$11</f>
        <v>412.95539991496895</v>
      </c>
      <c r="C108" s="3">
        <v>419.75096566577349</v>
      </c>
      <c r="D108" s="3">
        <v>574.24136262298657</v>
      </c>
      <c r="E108" s="3">
        <f t="shared" si="5"/>
        <v>3.8485798597694486E-2</v>
      </c>
      <c r="G108" s="3">
        <f>AVERAGE('2E'!$J107:$J137) + Calibration!$C$11</f>
        <v>406.20372315036536</v>
      </c>
      <c r="H108" s="3">
        <v>423.91335821215102</v>
      </c>
      <c r="I108" s="3">
        <v>569.20893850660389</v>
      </c>
      <c r="J108" s="3">
        <f t="shared" si="6"/>
        <v>0.10029620391000695</v>
      </c>
      <c r="L108" s="3">
        <f>AVERAGE('3E'!$J107:$J137) + Calibration!$C$11</f>
        <v>399.72278023075023</v>
      </c>
      <c r="M108" s="3">
        <v>432.23852872589873</v>
      </c>
      <c r="N108" s="3">
        <v>561.13217231645547</v>
      </c>
      <c r="O108" s="3">
        <f t="shared" si="7"/>
        <v>0.18414869250428745</v>
      </c>
      <c r="Q108" s="3">
        <f>AVERAGE('4E'!$J263:$J293) + Calibration!$C$11</f>
        <v>403.96749325051076</v>
      </c>
      <c r="R108" s="3">
        <v>432.23852872589873</v>
      </c>
      <c r="S108" s="3">
        <v>565.17055851797591</v>
      </c>
      <c r="T108" s="3">
        <f t="shared" si="8"/>
        <v>0.16010931500813497</v>
      </c>
    </row>
    <row r="109" spans="1:20" x14ac:dyDescent="0.25">
      <c r="A109" s="3">
        <f t="shared" si="9"/>
        <v>11.333333333333345</v>
      </c>
      <c r="B109" s="3">
        <f>AVERAGE('1E'!$J108:$J138) + Calibration!$C$11</f>
        <v>413.33503040903963</v>
      </c>
      <c r="C109" s="3">
        <v>419.75096566577349</v>
      </c>
      <c r="D109" s="3">
        <v>579.27383022961533</v>
      </c>
      <c r="E109" s="3">
        <f t="shared" si="5"/>
        <v>3.633581090393731E-2</v>
      </c>
      <c r="G109" s="3">
        <f>AVERAGE('2E'!$J108:$J138) + Calibration!$C$11</f>
        <v>406.19655887828674</v>
      </c>
      <c r="H109" s="3">
        <v>425.14678247109759</v>
      </c>
      <c r="I109" s="3">
        <v>572.87456359649696</v>
      </c>
      <c r="J109" s="3">
        <f t="shared" si="6"/>
        <v>0.10732211493764915</v>
      </c>
      <c r="L109" s="3">
        <f>AVERAGE('3E'!$J108:$J138) + Calibration!$C$11</f>
        <v>399.57665543959473</v>
      </c>
      <c r="M109" s="3">
        <v>432.62387263380901</v>
      </c>
      <c r="N109" s="3">
        <v>565.85397666989752</v>
      </c>
      <c r="O109" s="3">
        <f t="shared" si="7"/>
        <v>0.18715859603009805</v>
      </c>
      <c r="Q109" s="3">
        <f>AVERAGE('4E'!$J264:$J294) + Calibration!$C$11</f>
        <v>404.26117110302016</v>
      </c>
      <c r="R109" s="3">
        <v>432.23852872589873</v>
      </c>
      <c r="S109" s="3">
        <v>565.48121555827026</v>
      </c>
      <c r="T109" s="3">
        <f t="shared" si="8"/>
        <v>0.15844610886772759</v>
      </c>
    </row>
    <row r="110" spans="1:20" x14ac:dyDescent="0.25">
      <c r="A110" s="3">
        <f t="shared" si="9"/>
        <v>11.416666666666679</v>
      </c>
      <c r="B110" s="3">
        <f>AVERAGE('1E'!$J109:$J139) + Calibration!$C$11</f>
        <v>414.05561206382299</v>
      </c>
      <c r="C110" s="3">
        <v>419.28838339104459</v>
      </c>
      <c r="D110" s="3">
        <v>573.55794447106496</v>
      </c>
      <c r="E110" s="3">
        <f t="shared" si="5"/>
        <v>2.9635116602822691E-2</v>
      </c>
      <c r="G110" s="3">
        <f>AVERAGE('2E'!$J109:$J139) + Calibration!$C$11</f>
        <v>406.87846406484766</v>
      </c>
      <c r="H110" s="3">
        <v>424.68427728056713</v>
      </c>
      <c r="I110" s="3">
        <v>578.59040586480137</v>
      </c>
      <c r="J110" s="3">
        <f t="shared" si="6"/>
        <v>0.10084089631642745</v>
      </c>
      <c r="L110" s="3">
        <f>AVERAGE('3E'!$J109:$J139) + Calibration!$C$11</f>
        <v>399.04230761209135</v>
      </c>
      <c r="M110" s="3">
        <v>432.23852872589873</v>
      </c>
      <c r="N110" s="3">
        <v>571.88048219138864</v>
      </c>
      <c r="O110" s="3">
        <f t="shared" si="7"/>
        <v>0.18800246025715645</v>
      </c>
      <c r="Q110" s="3">
        <f>AVERAGE('4E'!$J265:$J295) + Calibration!$C$11</f>
        <v>403.99758004159179</v>
      </c>
      <c r="R110" s="3">
        <v>432.23852872589873</v>
      </c>
      <c r="S110" s="3">
        <v>567.84209598986831</v>
      </c>
      <c r="T110" s="3">
        <f t="shared" si="8"/>
        <v>0.15993892239853386</v>
      </c>
    </row>
    <row r="111" spans="1:20" x14ac:dyDescent="0.25">
      <c r="A111" s="3">
        <f t="shared" si="9"/>
        <v>11.500000000000012</v>
      </c>
      <c r="B111" s="3">
        <f>AVERAGE('1E'!$J110:$J140) + Calibration!$C$11</f>
        <v>414.07996571815954</v>
      </c>
      <c r="C111" s="3">
        <v>419.75096566577349</v>
      </c>
      <c r="D111" s="3">
        <v>574.92478698780064</v>
      </c>
      <c r="E111" s="3">
        <f t="shared" si="5"/>
        <v>3.2116967127507674E-2</v>
      </c>
      <c r="G111" s="3">
        <f>AVERAGE('2E'!$J110:$J140) + Calibration!$C$11</f>
        <v>406.74666925041748</v>
      </c>
      <c r="H111" s="3">
        <v>424.29885628845841</v>
      </c>
      <c r="I111" s="3">
        <v>579.27383022961533</v>
      </c>
      <c r="J111" s="3">
        <f t="shared" si="6"/>
        <v>9.9404517602545719E-2</v>
      </c>
      <c r="L111" s="3">
        <f>AVERAGE('3E'!$J110:$J140) + Calibration!$C$11</f>
        <v>398.97354148765214</v>
      </c>
      <c r="M111" s="3">
        <v>432.62387263380901</v>
      </c>
      <c r="N111" s="3">
        <v>567.53143894957384</v>
      </c>
      <c r="O111" s="3">
        <f t="shared" si="7"/>
        <v>0.19057425308310708</v>
      </c>
      <c r="Q111" s="3">
        <f>AVERAGE('4E'!$J266:$J296) + Calibration!$C$11</f>
        <v>403.50191298001448</v>
      </c>
      <c r="R111" s="3">
        <v>427.22805582848491</v>
      </c>
      <c r="S111" s="3">
        <v>563.18243298511288</v>
      </c>
      <c r="T111" s="3">
        <f t="shared" si="8"/>
        <v>0.13436990953376562</v>
      </c>
    </row>
    <row r="112" spans="1:20" x14ac:dyDescent="0.25">
      <c r="A112" s="3">
        <f t="shared" si="9"/>
        <v>11.583333333333346</v>
      </c>
      <c r="B112" s="3">
        <f>AVERAGE('1E'!$J111:$J141) + Calibration!$C$11</f>
        <v>413.74761139742782</v>
      </c>
      <c r="C112" s="3">
        <v>420.13630957368377</v>
      </c>
      <c r="D112" s="3">
        <v>579.27383022961533</v>
      </c>
      <c r="E112" s="3">
        <f t="shared" si="5"/>
        <v>3.6181557257942101E-2</v>
      </c>
      <c r="G112" s="3">
        <f>AVERAGE('2E'!$J111:$J141) + Calibration!$C$11</f>
        <v>406.40715065760702</v>
      </c>
      <c r="H112" s="3">
        <v>424.29885628845841</v>
      </c>
      <c r="I112" s="3">
        <v>579.95724838153694</v>
      </c>
      <c r="J112" s="3">
        <f t="shared" si="6"/>
        <v>0.10132733678526486</v>
      </c>
      <c r="L112" s="3">
        <f>AVERAGE('3E'!$J111:$J141) + Calibration!$C$11</f>
        <v>398.68702790722142</v>
      </c>
      <c r="M112" s="3">
        <v>431.7759464511696</v>
      </c>
      <c r="N112" s="3">
        <v>569.20893850660389</v>
      </c>
      <c r="O112" s="3">
        <f t="shared" si="7"/>
        <v>0.18739476617486059</v>
      </c>
      <c r="Q112" s="3">
        <f>AVERAGE('4E'!$J267:$J297) + Calibration!$C$11</f>
        <v>403.4474739671648</v>
      </c>
      <c r="R112" s="3">
        <v>426.76555063795422</v>
      </c>
      <c r="S112" s="3">
        <v>562.12625372156401</v>
      </c>
      <c r="T112" s="3">
        <f t="shared" si="8"/>
        <v>0.13205888006180402</v>
      </c>
    </row>
    <row r="113" spans="1:20" x14ac:dyDescent="0.25">
      <c r="A113" s="3">
        <f t="shared" si="9"/>
        <v>11.66666666666668</v>
      </c>
      <c r="B113" s="3">
        <f>AVERAGE('1E'!$J112:$J142) + Calibration!$C$11</f>
        <v>413.72469317612916</v>
      </c>
      <c r="C113" s="3">
        <v>419.75096566577349</v>
      </c>
      <c r="D113" s="3">
        <v>574.55202587617327</v>
      </c>
      <c r="E113" s="3">
        <f t="shared" si="5"/>
        <v>3.4129006742936792E-2</v>
      </c>
      <c r="G113" s="3">
        <f>AVERAGE('2E'!$J112:$J142) + Calibration!$C$11</f>
        <v>406.73950927604255</v>
      </c>
      <c r="H113" s="3">
        <v>425.14678247109759</v>
      </c>
      <c r="I113" s="3">
        <v>582.31813502602733</v>
      </c>
      <c r="J113" s="3">
        <f t="shared" si="6"/>
        <v>0.10424718631171473</v>
      </c>
      <c r="L113" s="3">
        <f>AVERAGE('3E'!$J112:$J142) + Calibration!$C$11</f>
        <v>397.76588674613663</v>
      </c>
      <c r="M113" s="3">
        <v>432.62387263380901</v>
      </c>
      <c r="N113" s="3">
        <v>575.235444028095</v>
      </c>
      <c r="O113" s="3">
        <f t="shared" si="7"/>
        <v>0.197413647897588</v>
      </c>
      <c r="Q113" s="3">
        <f>AVERAGE('4E'!$J268:$J298) + Calibration!$C$11</f>
        <v>403.22255794139079</v>
      </c>
      <c r="R113" s="3">
        <v>427.61347682059341</v>
      </c>
      <c r="S113" s="3">
        <v>560.13812818870088</v>
      </c>
      <c r="T113" s="3">
        <f t="shared" si="8"/>
        <v>0.13813478171211291</v>
      </c>
    </row>
    <row r="114" spans="1:20" x14ac:dyDescent="0.25">
      <c r="A114" s="3">
        <f t="shared" si="9"/>
        <v>11.750000000000014</v>
      </c>
      <c r="B114" s="3">
        <f>AVERAGE('1E'!$J113:$J143) + Calibration!$C$11</f>
        <v>413.29921907662163</v>
      </c>
      <c r="C114" s="3">
        <v>420.13630957368377</v>
      </c>
      <c r="D114" s="3">
        <v>586.66717826784213</v>
      </c>
      <c r="E114" s="3">
        <f t="shared" si="5"/>
        <v>3.8720968571747269E-2</v>
      </c>
      <c r="G114" s="3">
        <f>AVERAGE('2E'!$J113:$J143) + Calibration!$C$11</f>
        <v>406.86987438770637</v>
      </c>
      <c r="H114" s="3">
        <v>422.21750584687265</v>
      </c>
      <c r="I114" s="3">
        <v>574.92478698780064</v>
      </c>
      <c r="J114" s="3">
        <f t="shared" si="6"/>
        <v>8.6919305168842373E-2</v>
      </c>
      <c r="L114" s="3">
        <f>AVERAGE('3E'!$J113:$J143) + Calibration!$C$11</f>
        <v>399.05090015436843</v>
      </c>
      <c r="M114" s="3">
        <v>432.23852872589873</v>
      </c>
      <c r="N114" s="3">
        <v>570.57578102333957</v>
      </c>
      <c r="O114" s="3">
        <f t="shared" si="7"/>
        <v>0.18795379751682773</v>
      </c>
      <c r="Q114" s="3">
        <f>AVERAGE('4E'!$J269:$J299) + Calibration!$C$11</f>
        <v>403.52482976874529</v>
      </c>
      <c r="R114" s="3">
        <v>430.15733245270985</v>
      </c>
      <c r="S114" s="3">
        <v>565.48121555827026</v>
      </c>
      <c r="T114" s="3">
        <f t="shared" si="8"/>
        <v>0.15082969866434875</v>
      </c>
    </row>
    <row r="115" spans="1:20" x14ac:dyDescent="0.25">
      <c r="A115" s="3">
        <f t="shared" si="9"/>
        <v>11.833333333333348</v>
      </c>
      <c r="B115" s="3">
        <f>AVERAGE('1E'!$J114:$J144) + Calibration!$C$11</f>
        <v>412.45543944738887</v>
      </c>
      <c r="C115" s="3">
        <v>420.52180764999116</v>
      </c>
      <c r="D115" s="3">
        <v>589.6493417155674</v>
      </c>
      <c r="E115" s="3">
        <f t="shared" si="5"/>
        <v>4.5682822217332664E-2</v>
      </c>
      <c r="G115" s="3">
        <f>AVERAGE('2E'!$J114:$J144) + Calibration!$C$11</f>
        <v>407.32686498106136</v>
      </c>
      <c r="H115" s="3">
        <v>421.83216193896237</v>
      </c>
      <c r="I115" s="3">
        <v>572.25324330301589</v>
      </c>
      <c r="J115" s="3">
        <f t="shared" si="6"/>
        <v>8.2148853795644114E-2</v>
      </c>
      <c r="L115" s="3">
        <f>AVERAGE('3E'!$J114:$J144) + Calibration!$C$11</f>
        <v>399.04230617952351</v>
      </c>
      <c r="M115" s="3">
        <v>430.15733245270985</v>
      </c>
      <c r="N115" s="3">
        <v>564.85989526478909</v>
      </c>
      <c r="O115" s="3">
        <f t="shared" si="7"/>
        <v>0.17621588524399887</v>
      </c>
      <c r="Q115" s="3">
        <f>AVERAGE('4E'!$J270:$J300) + Calibration!$C$11</f>
        <v>404.02909510287128</v>
      </c>
      <c r="R115" s="3">
        <v>430.15733245270985</v>
      </c>
      <c r="S115" s="3">
        <v>566.84805807500595</v>
      </c>
      <c r="T115" s="3">
        <f t="shared" si="8"/>
        <v>0.14797385784098915</v>
      </c>
    </row>
    <row r="116" spans="1:20" x14ac:dyDescent="0.25">
      <c r="A116" s="3">
        <f t="shared" si="9"/>
        <v>11.916666666666682</v>
      </c>
      <c r="B116" s="3">
        <f>AVERAGE('1E'!$J115:$J145) + Calibration!$C$11</f>
        <v>412.30788495346707</v>
      </c>
      <c r="C116" s="3">
        <v>419.75096566577349</v>
      </c>
      <c r="D116" s="3">
        <v>584.30625434599801</v>
      </c>
      <c r="E116" s="3">
        <f t="shared" si="5"/>
        <v>4.2152914966100616E-2</v>
      </c>
      <c r="G116" s="3">
        <f>AVERAGE('2E'!$J115:$J145) + Calibration!$C$11</f>
        <v>407.32686498106131</v>
      </c>
      <c r="H116" s="3">
        <v>424.29885628845841</v>
      </c>
      <c r="I116" s="3">
        <v>580.64067274635102</v>
      </c>
      <c r="J116" s="3">
        <f t="shared" si="6"/>
        <v>9.6118654900951409E-2</v>
      </c>
      <c r="L116" s="3">
        <f>AVERAGE('3E'!$J115:$J145) + Calibration!$C$11</f>
        <v>399.85600474794683</v>
      </c>
      <c r="M116" s="3">
        <v>429.69475017798095</v>
      </c>
      <c r="N116" s="3">
        <v>563.18243298511288</v>
      </c>
      <c r="O116" s="3">
        <f t="shared" si="7"/>
        <v>0.16898783547083071</v>
      </c>
      <c r="Q116" s="3">
        <f>AVERAGE('4E'!$J271:$J301) + Calibration!$C$11</f>
        <v>405.33846359800771</v>
      </c>
      <c r="R116" s="3">
        <v>430.15733245270985</v>
      </c>
      <c r="S116" s="3">
        <v>568.52552035468227</v>
      </c>
      <c r="T116" s="3">
        <f t="shared" si="8"/>
        <v>0.14055842047464173</v>
      </c>
    </row>
    <row r="117" spans="1:20" x14ac:dyDescent="0.25">
      <c r="A117" s="3">
        <f t="shared" si="9"/>
        <v>12.000000000000016</v>
      </c>
      <c r="B117" s="3">
        <f>AVERAGE('1E'!$J116:$J146) + Calibration!$C$11</f>
        <v>411.75061603952918</v>
      </c>
      <c r="C117" s="3">
        <v>420.13630957368377</v>
      </c>
      <c r="D117" s="3">
        <v>581.94537391440008</v>
      </c>
      <c r="E117" s="3">
        <f t="shared" si="5"/>
        <v>4.7491279503734336E-2</v>
      </c>
      <c r="G117" s="3">
        <f>AVERAGE('2E'!$J116:$J146) + Calibration!$C$11</f>
        <v>408.0016073281115</v>
      </c>
      <c r="H117" s="3">
        <v>424.68427728056713</v>
      </c>
      <c r="I117" s="3">
        <v>576.22952543320343</v>
      </c>
      <c r="J117" s="3">
        <f t="shared" si="6"/>
        <v>9.4480121215220897E-2</v>
      </c>
      <c r="L117" s="3">
        <f>AVERAGE('3E'!$J116:$J146) + Calibration!$C$11</f>
        <v>400.43762731622127</v>
      </c>
      <c r="M117" s="3">
        <v>424.68427728056713</v>
      </c>
      <c r="N117" s="3">
        <v>564.1765143902212</v>
      </c>
      <c r="O117" s="3">
        <f t="shared" si="7"/>
        <v>0.13731773356561716</v>
      </c>
      <c r="Q117" s="3">
        <f>AVERAGE('4E'!$J272:$J302) + Calibration!$C$11</f>
        <v>405.71093268513556</v>
      </c>
      <c r="R117" s="3">
        <v>428.84682399534177</v>
      </c>
      <c r="S117" s="3">
        <v>570.88640078628021</v>
      </c>
      <c r="T117" s="3">
        <f t="shared" si="8"/>
        <v>0.13102709707978755</v>
      </c>
    </row>
    <row r="118" spans="1:20" x14ac:dyDescent="0.25">
      <c r="A118" s="3">
        <f t="shared" si="9"/>
        <v>12.08333333333335</v>
      </c>
      <c r="B118" s="3">
        <f>AVERAGE('1E'!$J117:$J147) + Calibration!$C$11</f>
        <v>411.57154505175993</v>
      </c>
      <c r="C118" s="3">
        <v>419.75096566577349</v>
      </c>
      <c r="D118" s="3">
        <v>582.62879206632169</v>
      </c>
      <c r="E118" s="3">
        <f t="shared" si="5"/>
        <v>4.6323079775880002E-2</v>
      </c>
      <c r="G118" s="3">
        <f>AVERAGE('2E'!$J117:$J147) + Calibration!$C$11</f>
        <v>407.73801483411523</v>
      </c>
      <c r="H118" s="3">
        <v>424.68427728056713</v>
      </c>
      <c r="I118" s="3">
        <v>581.26194954958612</v>
      </c>
      <c r="J118" s="3">
        <f t="shared" si="6"/>
        <v>9.5972942859188282E-2</v>
      </c>
      <c r="L118" s="3">
        <f>AVERAGE('3E'!$J117:$J147) + Calibration!$C$11</f>
        <v>400.69405983584261</v>
      </c>
      <c r="M118" s="3">
        <v>426.3801296458455</v>
      </c>
      <c r="N118" s="3">
        <v>568.52552035468227</v>
      </c>
      <c r="O118" s="3">
        <f t="shared" si="7"/>
        <v>0.1454696997607676</v>
      </c>
      <c r="Q118" s="3">
        <f>AVERAGE('4E'!$J273:$J303) + Calibration!$C$11</f>
        <v>405.9902834260555</v>
      </c>
      <c r="R118" s="3">
        <v>429.69475017798095</v>
      </c>
      <c r="S118" s="3">
        <v>572.56390034331025</v>
      </c>
      <c r="T118" s="3">
        <f t="shared" si="8"/>
        <v>0.13424714979357541</v>
      </c>
    </row>
    <row r="119" spans="1:20" x14ac:dyDescent="0.25">
      <c r="A119" s="3">
        <f t="shared" si="9"/>
        <v>12.166666666666684</v>
      </c>
      <c r="B119" s="3">
        <f>AVERAGE('1E'!$J118:$J148) + Calibration!$C$11</f>
        <v>411.17615774333342</v>
      </c>
      <c r="C119" s="3">
        <v>420.13630957368377</v>
      </c>
      <c r="D119" s="3">
        <v>583.99563458305738</v>
      </c>
      <c r="E119" s="3">
        <f t="shared" si="5"/>
        <v>5.0744648995089368E-2</v>
      </c>
      <c r="G119" s="3">
        <f>AVERAGE('2E'!$J118:$J148) + Calibration!$C$11</f>
        <v>407.93141006833804</v>
      </c>
      <c r="H119" s="3">
        <v>424.29885628845841</v>
      </c>
      <c r="I119" s="3">
        <v>575.60820513972226</v>
      </c>
      <c r="J119" s="3">
        <f t="shared" si="6"/>
        <v>9.2694892799995585E-2</v>
      </c>
      <c r="L119" s="3">
        <f>AVERAGE('3E'!$J118:$J148) + Calibration!$C$11</f>
        <v>401.25133018234834</v>
      </c>
      <c r="M119" s="3">
        <v>427.61347682059341</v>
      </c>
      <c r="N119" s="3">
        <v>566.16463371019199</v>
      </c>
      <c r="O119" s="3">
        <f t="shared" si="7"/>
        <v>0.14929857252904535</v>
      </c>
      <c r="Q119" s="3">
        <f>AVERAGE('4E'!$J274:$J304) + Calibration!$C$11</f>
        <v>406.47735651278782</v>
      </c>
      <c r="R119" s="3">
        <v>426.76555063795422</v>
      </c>
      <c r="S119" s="3">
        <v>571.88048219138864</v>
      </c>
      <c r="T119" s="3">
        <f t="shared" si="8"/>
        <v>0.11489953620412562</v>
      </c>
    </row>
    <row r="120" spans="1:20" x14ac:dyDescent="0.25">
      <c r="A120" s="3">
        <f t="shared" si="9"/>
        <v>12.250000000000018</v>
      </c>
      <c r="B120" s="3">
        <f>AVERAGE('1E'!$J119:$J149) + Calibration!$C$11</f>
        <v>411.36239300318135</v>
      </c>
      <c r="C120" s="3">
        <v>419.75096566577349</v>
      </c>
      <c r="D120" s="3">
        <v>578.59040586480137</v>
      </c>
      <c r="E120" s="3">
        <f t="shared" si="5"/>
        <v>4.7507585071401161E-2</v>
      </c>
      <c r="G120" s="3">
        <f>AVERAGE('2E'!$J119:$J149) + Calibration!$C$11</f>
        <v>408.06320631533617</v>
      </c>
      <c r="H120" s="3">
        <v>423.91335821215102</v>
      </c>
      <c r="I120" s="3">
        <v>583.99563458305738</v>
      </c>
      <c r="J120" s="3">
        <f t="shared" si="6"/>
        <v>8.976526399902196E-2</v>
      </c>
      <c r="L120" s="3">
        <f>AVERAGE('3E'!$J119:$J149) + Calibration!$C$11</f>
        <v>401.53784376277906</v>
      </c>
      <c r="M120" s="3">
        <v>427.61347682059341</v>
      </c>
      <c r="N120" s="3">
        <v>561.8155904683772</v>
      </c>
      <c r="O120" s="3">
        <f t="shared" si="7"/>
        <v>0.14767594030734171</v>
      </c>
      <c r="Q120" s="3">
        <f>AVERAGE('4E'!$J275:$J305) + Calibration!$C$11</f>
        <v>406.74810898115908</v>
      </c>
      <c r="R120" s="3">
        <v>430.15733245270985</v>
      </c>
      <c r="S120" s="3">
        <v>574.55202587617327</v>
      </c>
      <c r="T120" s="3">
        <f t="shared" si="8"/>
        <v>0.13257507805702026</v>
      </c>
    </row>
    <row r="121" spans="1:20" x14ac:dyDescent="0.25">
      <c r="A121" s="3">
        <f t="shared" si="9"/>
        <v>12.333333333333352</v>
      </c>
      <c r="B121" s="3">
        <f>AVERAGE('1E'!$J120:$J150) + Calibration!$C$11</f>
        <v>411.15323665689897</v>
      </c>
      <c r="C121" s="3">
        <v>419.28838339104459</v>
      </c>
      <c r="D121" s="3">
        <v>583.99563458305738</v>
      </c>
      <c r="E121" s="3">
        <f t="shared" si="5"/>
        <v>4.6072340442876787E-2</v>
      </c>
      <c r="G121" s="3">
        <f>AVERAGE('2E'!$J120:$J150) + Calibration!$C$11</f>
        <v>407.79961095620405</v>
      </c>
      <c r="H121" s="3">
        <v>424.68427728056713</v>
      </c>
      <c r="I121" s="3">
        <v>576.22952543320343</v>
      </c>
      <c r="J121" s="3">
        <f t="shared" si="6"/>
        <v>9.562410127100579E-2</v>
      </c>
      <c r="L121" s="3">
        <f>AVERAGE('3E'!$J120:$J150) + Calibration!$C$11</f>
        <v>402.43606240486156</v>
      </c>
      <c r="M121" s="3">
        <v>427.22805582848491</v>
      </c>
      <c r="N121" s="3">
        <v>571.88048219138864</v>
      </c>
      <c r="O121" s="3">
        <f t="shared" si="7"/>
        <v>0.14040621498275871</v>
      </c>
      <c r="Q121" s="3">
        <f>AVERAGE('4E'!$J276:$J306) + Calibration!$C$11</f>
        <v>408.04888063631472</v>
      </c>
      <c r="R121" s="3">
        <v>426.76555063795422</v>
      </c>
      <c r="S121" s="3">
        <v>583.99563458305738</v>
      </c>
      <c r="T121" s="3">
        <f t="shared" si="8"/>
        <v>0.1059994146944023</v>
      </c>
    </row>
    <row r="122" spans="1:20" x14ac:dyDescent="0.25">
      <c r="A122" s="3">
        <f t="shared" si="9"/>
        <v>12.416666666666686</v>
      </c>
      <c r="B122" s="3">
        <f>AVERAGE('1E'!$J121:$J151) + Calibration!$C$11</f>
        <v>410.44124897696071</v>
      </c>
      <c r="C122" s="3">
        <v>420.52180764999116</v>
      </c>
      <c r="D122" s="3">
        <v>582.93941182926244</v>
      </c>
      <c r="E122" s="3">
        <f t="shared" si="5"/>
        <v>5.7089926735910276E-2</v>
      </c>
      <c r="G122" s="3">
        <f>AVERAGE('2E'!$J121:$J151) + Calibration!$C$11</f>
        <v>407.62197110376911</v>
      </c>
      <c r="H122" s="3">
        <v>424.29885628845841</v>
      </c>
      <c r="I122" s="3">
        <v>582.93941182926244</v>
      </c>
      <c r="J122" s="3">
        <f t="shared" si="6"/>
        <v>9.4447359938919062E-2</v>
      </c>
      <c r="L122" s="3">
        <f>AVERAGE('3E'!$J121:$J151) + Calibration!$C$11</f>
        <v>402.36586514508815</v>
      </c>
      <c r="M122" s="3">
        <v>427.61347682059341</v>
      </c>
      <c r="N122" s="3">
        <v>565.17055851797591</v>
      </c>
      <c r="O122" s="3">
        <f t="shared" si="7"/>
        <v>0.14298654941293981</v>
      </c>
      <c r="Q122" s="3">
        <f>AVERAGE('4E'!$J277:$J307) + Calibration!$C$11</f>
        <v>408.50587122966959</v>
      </c>
      <c r="R122" s="3">
        <v>426.76555063795422</v>
      </c>
      <c r="S122" s="3">
        <v>574.92478698780064</v>
      </c>
      <c r="T122" s="3">
        <f t="shared" si="8"/>
        <v>0.10341130818762406</v>
      </c>
    </row>
    <row r="123" spans="1:20" x14ac:dyDescent="0.25">
      <c r="A123" s="3">
        <f t="shared" si="9"/>
        <v>12.50000000000002</v>
      </c>
      <c r="B123" s="3">
        <f>AVERAGE('1E'!$J122:$J152) + Calibration!$C$11</f>
        <v>411.17615487819768</v>
      </c>
      <c r="C123" s="3">
        <v>419.75096566577349</v>
      </c>
      <c r="D123" s="3">
        <v>573.93074286004594</v>
      </c>
      <c r="E123" s="3">
        <f t="shared" si="5"/>
        <v>4.8562320354991841E-2</v>
      </c>
      <c r="G123" s="3">
        <f>AVERAGE('2E'!$J122:$J152) + Calibration!$C$11</f>
        <v>407.11770863477886</v>
      </c>
      <c r="H123" s="3">
        <v>424.68427728056713</v>
      </c>
      <c r="I123" s="3">
        <v>583.6228361940764</v>
      </c>
      <c r="J123" s="3">
        <f t="shared" si="6"/>
        <v>9.9485965958660813E-2</v>
      </c>
      <c r="L123" s="3">
        <f>AVERAGE('3E'!$J122:$J152) + Calibration!$C$11</f>
        <v>402.32002440478709</v>
      </c>
      <c r="M123" s="3">
        <v>427.22805582848491</v>
      </c>
      <c r="N123" s="3">
        <v>568.89828146630953</v>
      </c>
      <c r="O123" s="3">
        <f t="shared" si="7"/>
        <v>0.14106338103254884</v>
      </c>
      <c r="Q123" s="3">
        <f>AVERAGE('4E'!$J278:$J308) + Calibration!$C$11</f>
        <v>408.41275145089389</v>
      </c>
      <c r="R123" s="3">
        <v>427.22805582848491</v>
      </c>
      <c r="S123" s="3">
        <v>575.235444028095</v>
      </c>
      <c r="T123" s="3">
        <f t="shared" si="8"/>
        <v>0.10655801759324557</v>
      </c>
    </row>
    <row r="124" spans="1:20" x14ac:dyDescent="0.25">
      <c r="A124" s="3">
        <f t="shared" si="9"/>
        <v>12.583333333333353</v>
      </c>
      <c r="B124" s="3">
        <f>AVERAGE('1E'!$J123:$J153) + Calibration!$C$11</f>
        <v>411.30795112519593</v>
      </c>
      <c r="C124" s="3">
        <v>420.13630957368377</v>
      </c>
      <c r="D124" s="3">
        <v>570.20301991171232</v>
      </c>
      <c r="E124" s="3">
        <f t="shared" si="5"/>
        <v>4.9998254399426893E-2</v>
      </c>
      <c r="G124" s="3">
        <f>AVERAGE('2E'!$J123:$J153) + Calibration!$C$11</f>
        <v>407.38130112877525</v>
      </c>
      <c r="H124" s="3">
        <v>424.68427728056713</v>
      </c>
      <c r="I124" s="3">
        <v>575.91886839290896</v>
      </c>
      <c r="J124" s="3">
        <f t="shared" si="6"/>
        <v>9.799314431469279E-2</v>
      </c>
      <c r="L124" s="3">
        <f>AVERAGE('3E'!$J123:$J153) + Calibration!$C$11</f>
        <v>403.24116556587188</v>
      </c>
      <c r="M124" s="3">
        <v>426.76555063795422</v>
      </c>
      <c r="N124" s="3">
        <v>574.24136262298657</v>
      </c>
      <c r="O124" s="3">
        <f t="shared" si="7"/>
        <v>0.13322728073252543</v>
      </c>
      <c r="Q124" s="3">
        <f>AVERAGE('4E'!$J279:$J309) + Calibration!$C$11</f>
        <v>408.02452411684231</v>
      </c>
      <c r="R124" s="3">
        <v>427.22805582848491</v>
      </c>
      <c r="S124" s="3">
        <v>572.56390034331025</v>
      </c>
      <c r="T124" s="3">
        <f t="shared" si="8"/>
        <v>0.10875669236681537</v>
      </c>
    </row>
    <row r="125" spans="1:20" x14ac:dyDescent="0.25">
      <c r="A125" s="3">
        <f t="shared" si="9"/>
        <v>12.666666666666687</v>
      </c>
      <c r="B125" s="3">
        <f>AVERAGE('1E'!$J124:$J154) + Calibration!$C$11</f>
        <v>411.78786423755321</v>
      </c>
      <c r="C125" s="3">
        <v>419.75096566577349</v>
      </c>
      <c r="D125" s="3">
        <v>572.56390034331025</v>
      </c>
      <c r="E125" s="3">
        <f t="shared" si="5"/>
        <v>4.5097984335331603E-2</v>
      </c>
      <c r="G125" s="3">
        <f>AVERAGE('2E'!$J124:$J154) + Calibration!$C$11</f>
        <v>406.86271298076343</v>
      </c>
      <c r="H125" s="3">
        <v>424.29885628845841</v>
      </c>
      <c r="I125" s="3">
        <v>581.94537391440008</v>
      </c>
      <c r="J125" s="3">
        <f t="shared" si="6"/>
        <v>9.8747319100111877E-2</v>
      </c>
      <c r="L125" s="3">
        <f>AVERAGE('3E'!$J124:$J154) + Calibration!$C$11</f>
        <v>403.19532482557094</v>
      </c>
      <c r="M125" s="3">
        <v>429.30940627007067</v>
      </c>
      <c r="N125" s="3">
        <v>577.2857046967523</v>
      </c>
      <c r="O125" s="3">
        <f t="shared" si="7"/>
        <v>0.14789368772097022</v>
      </c>
      <c r="Q125" s="3">
        <f>AVERAGE('4E'!$J280:$J310) + Calibration!$C$11</f>
        <v>407.61337856149208</v>
      </c>
      <c r="R125" s="3">
        <v>427.22805582848491</v>
      </c>
      <c r="S125" s="3">
        <v>572.56390034331025</v>
      </c>
      <c r="T125" s="3">
        <f t="shared" si="8"/>
        <v>0.11108516149179924</v>
      </c>
    </row>
    <row r="126" spans="1:20" x14ac:dyDescent="0.25">
      <c r="A126" s="3">
        <f t="shared" si="9"/>
        <v>12.750000000000021</v>
      </c>
      <c r="B126" s="3">
        <f>AVERAGE('1E'!$J125:$J155) + Calibration!$C$11</f>
        <v>411.01427757039022</v>
      </c>
      <c r="C126" s="3">
        <v>419.75096566577349</v>
      </c>
      <c r="D126" s="3">
        <v>568.89828146630953</v>
      </c>
      <c r="E126" s="3">
        <f t="shared" si="5"/>
        <v>4.9479091333931635E-2</v>
      </c>
      <c r="G126" s="3">
        <f>AVERAGE('2E'!$J125:$J155) + Calibration!$C$11</f>
        <v>406.82403221483736</v>
      </c>
      <c r="H126" s="3">
        <v>424.68427728056713</v>
      </c>
      <c r="I126" s="3">
        <v>589.02805869944007</v>
      </c>
      <c r="J126" s="3">
        <f t="shared" si="6"/>
        <v>0.10114916398590713</v>
      </c>
      <c r="L126" s="3">
        <f>AVERAGE('3E'!$J125:$J155) + Calibration!$C$11</f>
        <v>403.829952406225</v>
      </c>
      <c r="M126" s="3">
        <v>426.76555063795422</v>
      </c>
      <c r="N126" s="3">
        <v>574.55202587617327</v>
      </c>
      <c r="O126" s="3">
        <f t="shared" si="7"/>
        <v>0.12989276340376285</v>
      </c>
      <c r="Q126" s="3">
        <f>AVERAGE('4E'!$J281:$J311) + Calibration!$C$11</f>
        <v>407.87553562245046</v>
      </c>
      <c r="R126" s="3">
        <v>429.69475017798095</v>
      </c>
      <c r="S126" s="3">
        <v>572.87456359649696</v>
      </c>
      <c r="T126" s="3">
        <f t="shared" si="8"/>
        <v>0.12357027034056924</v>
      </c>
    </row>
    <row r="127" spans="1:20" x14ac:dyDescent="0.25">
      <c r="A127" s="3">
        <f t="shared" si="9"/>
        <v>12.833333333333355</v>
      </c>
      <c r="B127" s="3">
        <f>AVERAGE('1E'!$J126:$J156) + Calibration!$C$11</f>
        <v>410.89824100288365</v>
      </c>
      <c r="C127" s="3">
        <v>419.28838339104459</v>
      </c>
      <c r="D127" s="3">
        <v>567.84209598986831</v>
      </c>
      <c r="E127" s="3">
        <f t="shared" si="5"/>
        <v>4.7516475007031218E-2</v>
      </c>
      <c r="G127" s="3">
        <f>AVERAGE('2E'!$J126:$J156) + Calibration!$C$11</f>
        <v>406.2123271531857</v>
      </c>
      <c r="H127" s="3">
        <v>424.29885628845841</v>
      </c>
      <c r="I127" s="3">
        <v>580.26787435736992</v>
      </c>
      <c r="J127" s="3">
        <f t="shared" si="6"/>
        <v>0.10243069424337911</v>
      </c>
      <c r="L127" s="3">
        <f>AVERAGE('3E'!$J126:$J156) + Calibration!$C$11</f>
        <v>403.75975514645154</v>
      </c>
      <c r="M127" s="3">
        <v>427.22805582848491</v>
      </c>
      <c r="N127" s="3">
        <v>575.60820513972226</v>
      </c>
      <c r="O127" s="3">
        <f t="shared" si="7"/>
        <v>0.13290965411848765</v>
      </c>
      <c r="Q127" s="3">
        <f>AVERAGE('4E'!$J282:$J312) + Calibration!$C$11</f>
        <v>408.09185337567556</v>
      </c>
      <c r="R127" s="3">
        <v>431.7759464511696</v>
      </c>
      <c r="S127" s="3">
        <v>578.96316697642862</v>
      </c>
      <c r="T127" s="3">
        <f t="shared" si="8"/>
        <v>0.13413176613950059</v>
      </c>
    </row>
    <row r="128" spans="1:20" x14ac:dyDescent="0.25">
      <c r="A128" s="3">
        <f t="shared" si="9"/>
        <v>12.916666666666689</v>
      </c>
      <c r="B128" s="3">
        <f>AVERAGE('1E'!$J127:$J157) + Calibration!$C$11</f>
        <v>410.42549646030875</v>
      </c>
      <c r="C128" s="3">
        <v>420.13630957368377</v>
      </c>
      <c r="D128" s="3">
        <v>569.20893850660389</v>
      </c>
      <c r="E128" s="3">
        <f t="shared" si="5"/>
        <v>5.4995921076468911E-2</v>
      </c>
      <c r="G128" s="3">
        <f>AVERAGE('2E'!$J127:$J157) + Calibration!$C$11</f>
        <v>406.00316937433541</v>
      </c>
      <c r="H128" s="3">
        <v>424.29885628845841</v>
      </c>
      <c r="I128" s="3">
        <v>587.66121618270438</v>
      </c>
      <c r="J128" s="3">
        <f t="shared" si="6"/>
        <v>0.10361523199154528</v>
      </c>
      <c r="L128" s="3">
        <f>AVERAGE('3E'!$J127:$J157) + Calibration!$C$11</f>
        <v>403.97607289967675</v>
      </c>
      <c r="M128" s="3">
        <v>427.22805582848491</v>
      </c>
      <c r="N128" s="3">
        <v>567.53143894957384</v>
      </c>
      <c r="O128" s="3">
        <f t="shared" si="7"/>
        <v>0.13168456679110133</v>
      </c>
      <c r="Q128" s="3">
        <f>AVERAGE('4E'!$J283:$J313) + Calibration!$C$11</f>
        <v>408.21505135012495</v>
      </c>
      <c r="R128" s="3">
        <v>428.84682399534177</v>
      </c>
      <c r="S128" s="3">
        <v>574.92478698780064</v>
      </c>
      <c r="T128" s="3">
        <f t="shared" si="8"/>
        <v>0.11684534825422442</v>
      </c>
    </row>
    <row r="129" spans="1:20" x14ac:dyDescent="0.25">
      <c r="A129" s="3">
        <f t="shared" si="9"/>
        <v>13.000000000000023</v>
      </c>
      <c r="B129" s="3">
        <f>AVERAGE('1E'!$J128:$J158) + Calibration!$C$11</f>
        <v>410.26934369383815</v>
      </c>
      <c r="C129" s="3">
        <v>419.75096566577349</v>
      </c>
      <c r="D129" s="3">
        <v>571.56982515109416</v>
      </c>
      <c r="E129" s="3">
        <f t="shared" si="5"/>
        <v>5.369792699720051E-2</v>
      </c>
      <c r="G129" s="3">
        <f>AVERAGE('2E'!$J128:$J158) + Calibration!$C$11</f>
        <v>405.92581214018696</v>
      </c>
      <c r="H129" s="3">
        <v>424.68427728056713</v>
      </c>
      <c r="I129" s="3">
        <v>582.93941182926244</v>
      </c>
      <c r="J129" s="3">
        <f t="shared" si="6"/>
        <v>0.1062361160009485</v>
      </c>
      <c r="L129" s="3">
        <f>AVERAGE('3E'!$J128:$J158) + Calibration!$C$11</f>
        <v>404.24826366622176</v>
      </c>
      <c r="M129" s="3">
        <v>427.22805582848491</v>
      </c>
      <c r="N129" s="3">
        <v>572.25324330301589</v>
      </c>
      <c r="O129" s="3">
        <f t="shared" si="7"/>
        <v>0.13014304995416054</v>
      </c>
      <c r="Q129" s="3">
        <f>AVERAGE('4E'!$J284:$J314) + Calibration!$C$11</f>
        <v>407.15495396766698</v>
      </c>
      <c r="R129" s="3">
        <v>431.00525863534904</v>
      </c>
      <c r="S129" s="3">
        <v>566.16463371019199</v>
      </c>
      <c r="T129" s="3">
        <f t="shared" si="8"/>
        <v>0.13507308377163332</v>
      </c>
    </row>
    <row r="130" spans="1:20" x14ac:dyDescent="0.25">
      <c r="A130" s="3">
        <f t="shared" si="9"/>
        <v>13.083333333333357</v>
      </c>
      <c r="B130" s="3">
        <f>AVERAGE('1E'!$J129:$J159) + Calibration!$C$11</f>
        <v>410.34670092798655</v>
      </c>
      <c r="C130" s="3">
        <v>420.13630957368377</v>
      </c>
      <c r="D130" s="3">
        <v>570.20301991171232</v>
      </c>
      <c r="E130" s="3">
        <f t="shared" si="5"/>
        <v>5.5442169276921013E-2</v>
      </c>
      <c r="G130" s="3">
        <f>AVERAGE('2E'!$J129:$J159) + Calibration!$C$11</f>
        <v>404.7640010041082</v>
      </c>
      <c r="H130" s="3">
        <v>425.14678247109759</v>
      </c>
      <c r="I130" s="3">
        <v>576.91290630777132</v>
      </c>
      <c r="J130" s="3">
        <f t="shared" si="6"/>
        <v>0.11543521925404097</v>
      </c>
      <c r="L130" s="3">
        <f>AVERAGE('3E'!$J129:$J159) + Calibration!$C$11</f>
        <v>404.12506282663651</v>
      </c>
      <c r="M130" s="3">
        <v>427.22805582848491</v>
      </c>
      <c r="N130" s="3">
        <v>571.19706403946702</v>
      </c>
      <c r="O130" s="3">
        <f t="shared" si="7"/>
        <v>0.13084078180949335</v>
      </c>
      <c r="Q130" s="3">
        <f>AVERAGE('4E'!$J285:$J315) + Calibration!$C$11</f>
        <v>406.44296628772872</v>
      </c>
      <c r="R130" s="3">
        <v>429.69475017798095</v>
      </c>
      <c r="S130" s="3">
        <v>568.21485710149557</v>
      </c>
      <c r="T130" s="3">
        <f t="shared" si="8"/>
        <v>0.13168343956224979</v>
      </c>
    </row>
    <row r="131" spans="1:20" x14ac:dyDescent="0.25">
      <c r="A131" s="3">
        <f t="shared" si="9"/>
        <v>13.166666666666691</v>
      </c>
      <c r="B131" s="3">
        <f>AVERAGE('1E'!$J130:$J160) + Calibration!$C$11</f>
        <v>410.965570261717</v>
      </c>
      <c r="C131" s="3">
        <v>420.52180764999116</v>
      </c>
      <c r="D131" s="3">
        <v>575.235444028095</v>
      </c>
      <c r="E131" s="3">
        <f t="shared" si="5"/>
        <v>5.4120501657030529E-2</v>
      </c>
      <c r="G131" s="3">
        <f>AVERAGE('2E'!$J130:$J160) + Calibration!$C$11</f>
        <v>404.59352399118399</v>
      </c>
      <c r="H131" s="3">
        <v>423.91335821215102</v>
      </c>
      <c r="I131" s="3">
        <v>591.01617801941075</v>
      </c>
      <c r="J131" s="3">
        <f t="shared" si="6"/>
        <v>0.10941535643017714</v>
      </c>
      <c r="L131" s="3">
        <f>AVERAGE('3E'!$J130:$J160) + Calibration!$C$11</f>
        <v>403.73683835772079</v>
      </c>
      <c r="M131" s="3">
        <v>427.22805582848491</v>
      </c>
      <c r="N131" s="3">
        <v>570.57578102333957</v>
      </c>
      <c r="O131" s="3">
        <f t="shared" si="7"/>
        <v>0.13303944035674065</v>
      </c>
      <c r="Q131" s="3">
        <f>AVERAGE('4E'!$J286:$J316) + Calibration!$C$11</f>
        <v>406.35701078103153</v>
      </c>
      <c r="R131" s="3">
        <v>429.30940627007067</v>
      </c>
      <c r="S131" s="3">
        <v>572.25324330301589</v>
      </c>
      <c r="T131" s="3">
        <f t="shared" si="8"/>
        <v>0.12998789247550299</v>
      </c>
    </row>
    <row r="132" spans="1:20" x14ac:dyDescent="0.25">
      <c r="A132" s="3">
        <f t="shared" si="9"/>
        <v>13.250000000000025</v>
      </c>
      <c r="B132" s="3">
        <f>AVERAGE('1E'!$J131:$J161) + Calibration!$C$11</f>
        <v>411.38388008914586</v>
      </c>
      <c r="C132" s="3">
        <v>420.13630957368377</v>
      </c>
      <c r="D132" s="3">
        <v>567.84209598986831</v>
      </c>
      <c r="E132" s="3">
        <f t="shared" ref="E132:E195" si="10">(C132-B132)/(7*35314.6667/1400)</f>
        <v>4.9568240634353271E-2</v>
      </c>
      <c r="G132" s="3">
        <f>AVERAGE('2E'!$J131:$J161) + Calibration!$C$11</f>
        <v>404.32276722510909</v>
      </c>
      <c r="H132" s="3">
        <v>425.14678247109759</v>
      </c>
      <c r="I132" s="3">
        <v>585.30033575110645</v>
      </c>
      <c r="J132" s="3">
        <f t="shared" ref="J132:J195" si="11">(H132-G132)/(7*35314.6667/1400)</f>
        <v>0.11793408910178672</v>
      </c>
      <c r="L132" s="3">
        <f>AVERAGE('3E'!$J131:$J161) + Calibration!$C$11</f>
        <v>402.91597694978674</v>
      </c>
      <c r="M132" s="3">
        <v>427.22805582848491</v>
      </c>
      <c r="N132" s="3">
        <v>573.55794447106496</v>
      </c>
      <c r="O132" s="3">
        <f t="shared" ref="O132:O195" si="12">(M132-L132)/(7*35314.6667/1400)</f>
        <v>0.13768828167192171</v>
      </c>
      <c r="Q132" s="3">
        <f>AVERAGE('4E'!$J287:$J317) + Calibration!$C$11</f>
        <v>406.84408386776386</v>
      </c>
      <c r="R132" s="3">
        <v>431.39060254325932</v>
      </c>
      <c r="S132" s="3">
        <v>566.53739482181913</v>
      </c>
      <c r="T132" s="3">
        <f t="shared" ref="T132:T195" si="13">(R132-Q132)/(7*35314.6667/1400)</f>
        <v>0.13901600082492332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411.45264334844927</v>
      </c>
      <c r="C133" s="3">
        <v>419.28838339104459</v>
      </c>
      <c r="D133" s="3">
        <v>573.93074286004594</v>
      </c>
      <c r="E133" s="3">
        <f t="shared" si="10"/>
        <v>4.4376689771195368E-2</v>
      </c>
      <c r="G133" s="3">
        <f>AVERAGE('2E'!$J132:$J162) + Calibration!$C$11</f>
        <v>403.64945887852883</v>
      </c>
      <c r="H133" s="3">
        <v>423.91335821215102</v>
      </c>
      <c r="I133" s="3">
        <v>582.62879206632169</v>
      </c>
      <c r="J133" s="3">
        <f t="shared" si="11"/>
        <v>0.1147619458270135</v>
      </c>
      <c r="L133" s="3">
        <f>AVERAGE('3E'!$J132:$J162) + Calibration!$C$11</f>
        <v>402.62086939451098</v>
      </c>
      <c r="M133" s="3">
        <v>432.23852872589873</v>
      </c>
      <c r="N133" s="3">
        <v>573.55794447106496</v>
      </c>
      <c r="O133" s="3">
        <f t="shared" si="12"/>
        <v>0.16773574324227022</v>
      </c>
      <c r="Q133" s="3">
        <f>AVERAGE('4E'!$J288:$J318) + Calibration!$C$11</f>
        <v>406.0690617675628</v>
      </c>
      <c r="R133" s="3">
        <v>430.54267636062013</v>
      </c>
      <c r="S133" s="3">
        <v>562.12625372156401</v>
      </c>
      <c r="T133" s="3">
        <f t="shared" si="13"/>
        <v>0.13860311808100589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411.964072954654</v>
      </c>
      <c r="C134" s="3">
        <v>420.13630957368377</v>
      </c>
      <c r="D134" s="3">
        <v>570.20301991171232</v>
      </c>
      <c r="E134" s="3">
        <f t="shared" si="10"/>
        <v>4.6282394159080503E-2</v>
      </c>
      <c r="G134" s="3">
        <f>AVERAGE('2E'!$J133:$J163) + Calibration!$C$11</f>
        <v>404.00616971873308</v>
      </c>
      <c r="H134" s="3">
        <v>424.68427728056713</v>
      </c>
      <c r="I134" s="3">
        <v>586.97779803078276</v>
      </c>
      <c r="J134" s="3">
        <f t="shared" si="11"/>
        <v>0.1171077599995248</v>
      </c>
      <c r="L134" s="3">
        <f>AVERAGE('3E'!$J133:$J163) + Calibration!$C$11</f>
        <v>402.98474450679379</v>
      </c>
      <c r="M134" s="3">
        <v>432.23852872589873</v>
      </c>
      <c r="N134" s="3">
        <v>573.24732470812432</v>
      </c>
      <c r="O134" s="3">
        <f t="shared" si="12"/>
        <v>0.16567498409438444</v>
      </c>
      <c r="Q134" s="3">
        <f>AVERAGE('4E'!$J289:$J319) + Calibration!$C$11</f>
        <v>405.70518665527999</v>
      </c>
      <c r="R134" s="3">
        <v>429.69475017798095</v>
      </c>
      <c r="S134" s="3">
        <v>565.48121555827026</v>
      </c>
      <c r="T134" s="3">
        <f t="shared" si="13"/>
        <v>0.13586175809894283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412.31218552230939</v>
      </c>
      <c r="C135" s="3">
        <v>420.13630957368377</v>
      </c>
      <c r="D135" s="3">
        <v>574.92478698780064</v>
      </c>
      <c r="E135" s="3">
        <f t="shared" si="10"/>
        <v>4.4310904122871884E-2</v>
      </c>
      <c r="G135" s="3">
        <f>AVERAGE('2E'!$J134:$J164) + Calibration!$C$11</f>
        <v>403.49617411299846</v>
      </c>
      <c r="H135" s="3">
        <v>424.29885628845841</v>
      </c>
      <c r="I135" s="3">
        <v>580.26787435736992</v>
      </c>
      <c r="J135" s="3">
        <f t="shared" si="11"/>
        <v>0.11781327204461453</v>
      </c>
      <c r="L135" s="3">
        <f>AVERAGE('3E'!$J134:$J164) + Calibration!$C$11</f>
        <v>402.84578398771697</v>
      </c>
      <c r="M135" s="3">
        <v>431.7759464511696</v>
      </c>
      <c r="N135" s="3">
        <v>575.60820513972226</v>
      </c>
      <c r="O135" s="3">
        <f t="shared" si="12"/>
        <v>0.16384219457154117</v>
      </c>
      <c r="Q135" s="3">
        <f>AVERAGE('4E'!$J290:$J320) + Calibration!$C$11</f>
        <v>404.01761880140708</v>
      </c>
      <c r="R135" s="3">
        <v>430.15733245270985</v>
      </c>
      <c r="S135" s="3">
        <v>562.80967187348563</v>
      </c>
      <c r="T135" s="3">
        <f t="shared" si="13"/>
        <v>0.14803885237462977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411.55292596673581</v>
      </c>
      <c r="C136" s="3">
        <v>419.75096566577349</v>
      </c>
      <c r="D136" s="3">
        <v>579.58444999255607</v>
      </c>
      <c r="E136" s="3">
        <f t="shared" si="10"/>
        <v>4.642852653080641E-2</v>
      </c>
      <c r="G136" s="3">
        <f>AVERAGE('2E'!$J135:$J165) + Calibration!$C$11</f>
        <v>403.67381396543334</v>
      </c>
      <c r="H136" s="3">
        <v>424.68427728056713</v>
      </c>
      <c r="I136" s="3">
        <v>578.59040586480137</v>
      </c>
      <c r="J136" s="3">
        <f t="shared" si="11"/>
        <v>0.11899001337670158</v>
      </c>
      <c r="L136" s="3">
        <f>AVERAGE('3E'!$J135:$J165) + Calibration!$C$11</f>
        <v>402.24983287528528</v>
      </c>
      <c r="M136" s="3">
        <v>430.15733245270985</v>
      </c>
      <c r="N136" s="3">
        <v>577.59633067258528</v>
      </c>
      <c r="O136" s="3">
        <f t="shared" si="12"/>
        <v>0.15805047695621927</v>
      </c>
      <c r="Q136" s="3">
        <f>AVERAGE('4E'!$J291:$J321) + Calibration!$C$11</f>
        <v>403.54486996112843</v>
      </c>
      <c r="R136" s="3">
        <v>430.54267636062013</v>
      </c>
      <c r="S136" s="3">
        <v>563.49309002540724</v>
      </c>
      <c r="T136" s="3">
        <f t="shared" si="13"/>
        <v>0.1528985485200216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411.31225599174178</v>
      </c>
      <c r="C137" s="3">
        <v>420.52180764999116</v>
      </c>
      <c r="D137" s="3">
        <v>573.55794447106496</v>
      </c>
      <c r="E137" s="3">
        <f t="shared" si="10"/>
        <v>5.2157092329286406E-2</v>
      </c>
      <c r="G137" s="3">
        <f>AVERAGE('2E'!$J136:$J166) + Calibration!$C$11</f>
        <v>404.16948102701065</v>
      </c>
      <c r="H137" s="3">
        <v>422.60300392317981</v>
      </c>
      <c r="I137" s="3">
        <v>582.62879206632169</v>
      </c>
      <c r="J137" s="3">
        <f t="shared" si="11"/>
        <v>0.10439584806371209</v>
      </c>
      <c r="L137" s="3">
        <f>AVERAGE('3E'!$J136:$J166) + Calibration!$C$11</f>
        <v>402.14955312213453</v>
      </c>
      <c r="M137" s="3">
        <v>429.30940627007067</v>
      </c>
      <c r="N137" s="3">
        <v>571.19706403946702</v>
      </c>
      <c r="O137" s="3">
        <f t="shared" si="12"/>
        <v>0.15381627910386667</v>
      </c>
      <c r="Q137" s="3">
        <f>AVERAGE('4E'!$J292:$J322) + Calibration!$C$11</f>
        <v>403.85430606056161</v>
      </c>
      <c r="R137" s="3">
        <v>429.30940627007067</v>
      </c>
      <c r="S137" s="3">
        <v>571.19706403946702</v>
      </c>
      <c r="T137" s="3">
        <f t="shared" si="13"/>
        <v>0.14416163361105178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411.1260250295976</v>
      </c>
      <c r="C138" s="3">
        <v>420.13630957368377</v>
      </c>
      <c r="D138" s="3">
        <v>572.25324330301589</v>
      </c>
      <c r="E138" s="3">
        <f t="shared" si="10"/>
        <v>5.1028569068081703E-2</v>
      </c>
      <c r="G138" s="3">
        <f>AVERAGE('2E'!$J137:$J167) + Calibration!$C$11</f>
        <v>404.14656280571199</v>
      </c>
      <c r="H138" s="3">
        <v>419.75096566577349</v>
      </c>
      <c r="I138" s="3">
        <v>586.66717826784213</v>
      </c>
      <c r="J138" s="3">
        <f t="shared" si="11"/>
        <v>8.8373496443399799E-2</v>
      </c>
      <c r="L138" s="3">
        <f>AVERAGE('3E'!$J137:$J167) + Calibration!$C$11</f>
        <v>402.35870660328101</v>
      </c>
      <c r="M138" s="3">
        <v>429.69475017798095</v>
      </c>
      <c r="N138" s="3">
        <v>574.92478698780064</v>
      </c>
      <c r="O138" s="3">
        <f t="shared" si="12"/>
        <v>0.1548141105616038</v>
      </c>
      <c r="Q138" s="3">
        <f>AVERAGE('4E'!$J293:$J323) + Calibration!$C$11</f>
        <v>403.68382904763746</v>
      </c>
      <c r="R138" s="3">
        <v>429.69475017798095</v>
      </c>
      <c r="S138" s="3">
        <v>566.84805807500595</v>
      </c>
      <c r="T138" s="3">
        <f t="shared" si="13"/>
        <v>0.14730945276254576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411.03290954852554</v>
      </c>
      <c r="C139" s="3">
        <v>420.52180764999116</v>
      </c>
      <c r="D139" s="3">
        <v>572.25324330301589</v>
      </c>
      <c r="E139" s="3">
        <f t="shared" si="10"/>
        <v>5.373913440596409E-2</v>
      </c>
      <c r="G139" s="3">
        <f>AVERAGE('2E'!$J138:$J168) + Calibration!$C$11</f>
        <v>403.83712957141472</v>
      </c>
      <c r="H139" s="3">
        <v>419.75096566577349</v>
      </c>
      <c r="I139" s="3">
        <v>584.98967249791974</v>
      </c>
      <c r="J139" s="3">
        <f t="shared" si="11"/>
        <v>9.0125931129678594E-2</v>
      </c>
      <c r="L139" s="3">
        <f>AVERAGE('3E'!$J138:$J168) + Calibration!$C$11</f>
        <v>402.42746986258436</v>
      </c>
      <c r="M139" s="3">
        <v>429.69475017798095</v>
      </c>
      <c r="N139" s="3">
        <v>567.15867783794658</v>
      </c>
      <c r="O139" s="3">
        <f t="shared" si="12"/>
        <v>0.15442467882839506</v>
      </c>
      <c r="Q139" s="3">
        <f>AVERAGE('4E'!$J294:$J324) + Calibration!$C$11</f>
        <v>403.2425967012062</v>
      </c>
      <c r="R139" s="3">
        <v>429.69475017798095</v>
      </c>
      <c r="S139" s="3">
        <v>573.55794447106496</v>
      </c>
      <c r="T139" s="3">
        <f t="shared" si="13"/>
        <v>0.14980831449713075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411.1245938942634</v>
      </c>
      <c r="C140" s="3">
        <v>421.83216193896237</v>
      </c>
      <c r="D140" s="3">
        <v>578.2797488245069</v>
      </c>
      <c r="E140" s="3">
        <f t="shared" si="10"/>
        <v>6.0640912375927773E-2</v>
      </c>
      <c r="G140" s="3">
        <f>AVERAGE('2E'!$J139:$J169) + Calibration!$C$11</f>
        <v>404.06920843669945</v>
      </c>
      <c r="H140" s="3">
        <v>420.52180764999116</v>
      </c>
      <c r="I140" s="3">
        <v>578.2797488245069</v>
      </c>
      <c r="J140" s="3">
        <f t="shared" si="11"/>
        <v>9.3177145649185486E-2</v>
      </c>
      <c r="L140" s="3">
        <f>AVERAGE('3E'!$J139:$J169) + Calibration!$C$11</f>
        <v>402.62086939451092</v>
      </c>
      <c r="M140" s="3">
        <v>429.69475017798095</v>
      </c>
      <c r="N140" s="3">
        <v>568.52552035468227</v>
      </c>
      <c r="O140" s="3">
        <f t="shared" si="12"/>
        <v>0.15332938585242278</v>
      </c>
      <c r="Q140" s="3">
        <f>AVERAGE('4E'!$J295:$J325) + Calibration!$C$11</f>
        <v>402.80136435477482</v>
      </c>
      <c r="R140" s="3">
        <v>429.69475017798095</v>
      </c>
      <c r="S140" s="3">
        <v>564.85989526478909</v>
      </c>
      <c r="T140" s="3">
        <f t="shared" si="13"/>
        <v>0.15230717623171638</v>
      </c>
    </row>
    <row r="141" spans="1:20" x14ac:dyDescent="0.25">
      <c r="A141" s="3">
        <f t="shared" si="14"/>
        <v>14.00000000000003</v>
      </c>
      <c r="B141" s="3">
        <f>AVERAGE('1E'!$J140:$J170) + Calibration!$C$11</f>
        <v>410.63608680706102</v>
      </c>
      <c r="C141" s="3">
        <v>420.13630957368377</v>
      </c>
      <c r="D141" s="3">
        <v>571.19706403946702</v>
      </c>
      <c r="E141" s="3">
        <f t="shared" si="10"/>
        <v>5.3803270167195175E-2</v>
      </c>
      <c r="G141" s="3">
        <f>AVERAGE('2E'!$J140:$J170) + Calibration!$C$11</f>
        <v>404.20816465807258</v>
      </c>
      <c r="H141" s="3">
        <v>421.83216193896237</v>
      </c>
      <c r="I141" s="3">
        <v>582.31813502602733</v>
      </c>
      <c r="J141" s="3">
        <f t="shared" si="11"/>
        <v>9.981120552889032E-2</v>
      </c>
      <c r="L141" s="3">
        <f>AVERAGE('3E'!$J140:$J170) + Calibration!$C$11</f>
        <v>403.06209744323843</v>
      </c>
      <c r="M141" s="3">
        <v>427.61347682059341</v>
      </c>
      <c r="N141" s="3">
        <v>571.88048219138864</v>
      </c>
      <c r="O141" s="3">
        <f t="shared" si="12"/>
        <v>0.13904352877471712</v>
      </c>
      <c r="Q141" s="3">
        <f>AVERAGE('4E'!$J296:$J326) + Calibration!$C$11</f>
        <v>402.76268358884886</v>
      </c>
      <c r="R141" s="3">
        <v>427.22805582848491</v>
      </c>
      <c r="S141" s="3">
        <v>570.20301991171232</v>
      </c>
      <c r="T141" s="3">
        <f t="shared" si="13"/>
        <v>0.13855643858949998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410.3180595979187</v>
      </c>
      <c r="C142" s="3">
        <v>420.13630957368377</v>
      </c>
      <c r="D142" s="3">
        <v>575.91886839290896</v>
      </c>
      <c r="E142" s="3">
        <f t="shared" si="10"/>
        <v>5.5604375706964096E-2</v>
      </c>
      <c r="G142" s="3">
        <f>AVERAGE('2E'!$J141:$J171) + Calibration!$C$11</f>
        <v>404.6966717452749</v>
      </c>
      <c r="H142" s="3">
        <v>422.60300392317981</v>
      </c>
      <c r="I142" s="3">
        <v>578.59040586480137</v>
      </c>
      <c r="J142" s="3">
        <f t="shared" si="11"/>
        <v>0.10141017232313232</v>
      </c>
      <c r="L142" s="3">
        <f>AVERAGE('3E'!$J141:$J171) + Calibration!$C$11</f>
        <v>402.80566922132084</v>
      </c>
      <c r="M142" s="3">
        <v>426.76555063795422</v>
      </c>
      <c r="N142" s="3">
        <v>582.31813502602733</v>
      </c>
      <c r="O142" s="3">
        <f t="shared" si="12"/>
        <v>0.13569365737003192</v>
      </c>
      <c r="Q142" s="3">
        <f>AVERAGE('4E'!$J297:$J327) + Calibration!$C$11</f>
        <v>402.40597561378047</v>
      </c>
      <c r="R142" s="3">
        <v>427.22805582848491</v>
      </c>
      <c r="S142" s="3">
        <v>569.5196017597907</v>
      </c>
      <c r="T142" s="3">
        <f t="shared" si="13"/>
        <v>0.14057660759236015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410.48853517827507</v>
      </c>
      <c r="C143" s="3">
        <v>419.75096566577349</v>
      </c>
      <c r="D143" s="3">
        <v>584.61691138629249</v>
      </c>
      <c r="E143" s="3">
        <f t="shared" si="10"/>
        <v>5.2456564668630551E-2</v>
      </c>
      <c r="G143" s="3">
        <f>AVERAGE('2E'!$J142:$J172) + Calibration!$C$11</f>
        <v>404.68807777042986</v>
      </c>
      <c r="H143" s="3">
        <v>422.60300392317981</v>
      </c>
      <c r="I143" s="3">
        <v>582.31813502602733</v>
      </c>
      <c r="J143" s="3">
        <f t="shared" si="11"/>
        <v>0.10145884317662245</v>
      </c>
      <c r="L143" s="3">
        <f>AVERAGE('3E'!$J142:$J172) + Calibration!$C$11</f>
        <v>402.69679549332511</v>
      </c>
      <c r="M143" s="3">
        <v>426.76555063795422</v>
      </c>
      <c r="N143" s="3">
        <v>581.94537391440008</v>
      </c>
      <c r="O143" s="3">
        <f t="shared" si="12"/>
        <v>0.13631024950111795</v>
      </c>
      <c r="Q143" s="3">
        <f>AVERAGE('4E'!$J298:$J328) + Calibration!$C$11</f>
        <v>402.09653951434746</v>
      </c>
      <c r="R143" s="3">
        <v>430.15733245270985</v>
      </c>
      <c r="S143" s="3">
        <v>562.49901483319115</v>
      </c>
      <c r="T143" s="3">
        <f t="shared" si="13"/>
        <v>0.15891863387379723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410.36533433868982</v>
      </c>
      <c r="C144" s="3">
        <v>422.21750584687265</v>
      </c>
      <c r="D144" s="3">
        <v>577.2857046967523</v>
      </c>
      <c r="E144" s="3">
        <f t="shared" si="10"/>
        <v>6.7123224516701066E-2</v>
      </c>
      <c r="G144" s="3">
        <f>AVERAGE('2E'!$J143:$J173) + Calibration!$C$11</f>
        <v>404.35571915199449</v>
      </c>
      <c r="H144" s="3">
        <v>422.21750584687265</v>
      </c>
      <c r="I144" s="3">
        <v>577.90698771287975</v>
      </c>
      <c r="J144" s="3">
        <f t="shared" si="11"/>
        <v>0.1011578948011318</v>
      </c>
      <c r="L144" s="3">
        <f>AVERAGE('3E'!$J143:$J173) + Calibration!$C$11</f>
        <v>403.38586065426102</v>
      </c>
      <c r="M144" s="3">
        <v>427.61347682059341</v>
      </c>
      <c r="N144" s="3">
        <v>582.62879206632169</v>
      </c>
      <c r="O144" s="3">
        <f t="shared" si="12"/>
        <v>0.13720993813786939</v>
      </c>
      <c r="Q144" s="3">
        <f>AVERAGE('4E'!$J299:$J329) + Calibration!$C$11</f>
        <v>401.83294845291903</v>
      </c>
      <c r="R144" s="3">
        <v>429.69475017798095</v>
      </c>
      <c r="S144" s="3">
        <v>564.48713415316195</v>
      </c>
      <c r="T144" s="3">
        <f t="shared" si="13"/>
        <v>0.1577916731410744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410.24929633861535</v>
      </c>
      <c r="C145" s="3">
        <v>421.83216193896237</v>
      </c>
      <c r="D145" s="3">
        <v>578.96316697642862</v>
      </c>
      <c r="E145" s="3">
        <f t="shared" si="10"/>
        <v>6.55980457000718E-2</v>
      </c>
      <c r="G145" s="3">
        <f>AVERAGE('2E'!$J144:$J174) + Calibration!$C$11</f>
        <v>404.08496381848738</v>
      </c>
      <c r="H145" s="3">
        <v>422.21750584687265</v>
      </c>
      <c r="I145" s="3">
        <v>577.2857046967523</v>
      </c>
      <c r="J145" s="3">
        <f t="shared" si="11"/>
        <v>0.10269128225064218</v>
      </c>
      <c r="L145" s="3">
        <f>AVERAGE('3E'!$J144:$J174) + Calibration!$C$11</f>
        <v>402.75839734568558</v>
      </c>
      <c r="M145" s="3">
        <v>428.46148008743126</v>
      </c>
      <c r="N145" s="3">
        <v>574.92478698780064</v>
      </c>
      <c r="O145" s="3">
        <f t="shared" si="12"/>
        <v>0.14556605027647435</v>
      </c>
      <c r="Q145" s="3">
        <f>AVERAGE('4E'!$J300:$J330) + Calibration!$C$11</f>
        <v>401.53927489811326</v>
      </c>
      <c r="R145" s="3">
        <v>430.54267636062013</v>
      </c>
      <c r="S145" s="3">
        <v>567.53143894957384</v>
      </c>
      <c r="T145" s="3">
        <f t="shared" si="13"/>
        <v>0.16425697407194767</v>
      </c>
    </row>
    <row r="146" spans="1:20" x14ac:dyDescent="0.25">
      <c r="A146" s="3">
        <f t="shared" si="14"/>
        <v>14.4166666666667</v>
      </c>
      <c r="B146" s="3">
        <f>AVERAGE('1E'!$J145:$J175) + Calibration!$C$11</f>
        <v>410.55013416549968</v>
      </c>
      <c r="C146" s="3">
        <v>421.83216193896237</v>
      </c>
      <c r="D146" s="3">
        <v>572.56390034331025</v>
      </c>
      <c r="E146" s="3">
        <f t="shared" si="10"/>
        <v>6.3894289980444219E-2</v>
      </c>
      <c r="G146" s="3">
        <f>AVERAGE('2E'!$J145:$J175) + Calibration!$C$11</f>
        <v>403.95316470635345</v>
      </c>
      <c r="H146" s="3">
        <v>422.60300392317981</v>
      </c>
      <c r="I146" s="3">
        <v>587.35059641976375</v>
      </c>
      <c r="J146" s="3">
        <f t="shared" si="11"/>
        <v>0.10562092727793669</v>
      </c>
      <c r="L146" s="3">
        <f>AVERAGE('3E'!$J145:$J175) + Calibration!$C$11</f>
        <v>401.71261991197753</v>
      </c>
      <c r="M146" s="3">
        <v>426.76555063795422</v>
      </c>
      <c r="N146" s="3">
        <v>578.96316697642862</v>
      </c>
      <c r="O146" s="3">
        <f t="shared" si="12"/>
        <v>0.1418839992958319</v>
      </c>
      <c r="Q146" s="3">
        <f>AVERAGE('4E'!$J301:$J331) + Calibration!$C$11</f>
        <v>401.23700163819092</v>
      </c>
      <c r="R146" s="3">
        <v>429.69475017798095</v>
      </c>
      <c r="S146" s="3">
        <v>569.20893850660389</v>
      </c>
      <c r="T146" s="3">
        <f t="shared" si="13"/>
        <v>0.16116674004905746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410.43409759799317</v>
      </c>
      <c r="C147" s="3">
        <v>422.60300392317981</v>
      </c>
      <c r="D147" s="3">
        <v>575.60820513972226</v>
      </c>
      <c r="E147" s="3">
        <f t="shared" si="10"/>
        <v>6.8917010762480954E-2</v>
      </c>
      <c r="G147" s="3">
        <f>AVERAGE('2E'!$J146:$J176) + Calibration!$C$11</f>
        <v>403.96032468072849</v>
      </c>
      <c r="H147" s="3">
        <v>424.29885628845841</v>
      </c>
      <c r="I147" s="3">
        <v>579.27383022961533</v>
      </c>
      <c r="J147" s="3">
        <f t="shared" si="11"/>
        <v>0.11518461595861482</v>
      </c>
      <c r="L147" s="3">
        <f>AVERAGE('3E'!$J146:$J176) + Calibration!$C$11</f>
        <v>400.37316749089592</v>
      </c>
      <c r="M147" s="3">
        <v>427.61347682059341</v>
      </c>
      <c r="N147" s="3">
        <v>575.60820513972226</v>
      </c>
      <c r="O147" s="3">
        <f t="shared" si="12"/>
        <v>0.15427193217540677</v>
      </c>
      <c r="Q147" s="3">
        <f>AVERAGE('4E'!$J302:$J332) + Calibration!$C$11</f>
        <v>399.9047106240522</v>
      </c>
      <c r="R147" s="3">
        <v>428.46148008743126</v>
      </c>
      <c r="S147" s="3">
        <v>569.20893850660389</v>
      </c>
      <c r="T147" s="3">
        <f t="shared" si="13"/>
        <v>0.1617275321099324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410.66617646327785</v>
      </c>
      <c r="C148" s="3">
        <v>419.28838339104459</v>
      </c>
      <c r="D148" s="3">
        <v>574.24136262298657</v>
      </c>
      <c r="E148" s="3">
        <f t="shared" si="10"/>
        <v>4.8830742201323052E-2</v>
      </c>
      <c r="G148" s="3">
        <f>AVERAGE('2E'!$J147:$J177) + Calibration!$C$11</f>
        <v>404.33135976738635</v>
      </c>
      <c r="H148" s="3">
        <v>425.14678247109759</v>
      </c>
      <c r="I148" s="3">
        <v>578.2797488245069</v>
      </c>
      <c r="J148" s="3">
        <f t="shared" si="11"/>
        <v>0.11788542636145705</v>
      </c>
      <c r="L148" s="3">
        <f>AVERAGE('3E'!$J147:$J177) + Calibration!$C$11</f>
        <v>399.52795386119311</v>
      </c>
      <c r="M148" s="3">
        <v>427.22805582848491</v>
      </c>
      <c r="N148" s="3">
        <v>578.59040586480137</v>
      </c>
      <c r="O148" s="3">
        <f t="shared" si="12"/>
        <v>0.15687590769356913</v>
      </c>
      <c r="Q148" s="3">
        <f>AVERAGE('4E'!$J303:$J333) + Calibration!$C$11</f>
        <v>399.58668054977409</v>
      </c>
      <c r="R148" s="3">
        <v>429.69475017798095</v>
      </c>
      <c r="S148" s="3">
        <v>568.52552035468227</v>
      </c>
      <c r="T148" s="3">
        <f t="shared" si="13"/>
        <v>0.17051311787239301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410.80657098282472</v>
      </c>
      <c r="C149" s="3">
        <v>419.75096566577349</v>
      </c>
      <c r="D149" s="3">
        <v>581.63471066121326</v>
      </c>
      <c r="E149" s="3">
        <f t="shared" si="10"/>
        <v>5.0655410449895411E-2</v>
      </c>
      <c r="G149" s="3">
        <f>AVERAGE('2E'!$J148:$J178) + Calibration!$C$11</f>
        <v>404.86570759488961</v>
      </c>
      <c r="H149" s="3">
        <v>424.68427728056713</v>
      </c>
      <c r="I149" s="3">
        <v>578.59040586480137</v>
      </c>
      <c r="J149" s="3">
        <f t="shared" si="11"/>
        <v>0.11223987956073511</v>
      </c>
      <c r="L149" s="3">
        <f>AVERAGE('3E'!$J148:$J178) + Calibration!$C$11</f>
        <v>399.51219561426939</v>
      </c>
      <c r="M149" s="3">
        <v>427.61347682059341</v>
      </c>
      <c r="N149" s="3">
        <v>577.59633067258528</v>
      </c>
      <c r="O149" s="3">
        <f t="shared" si="12"/>
        <v>0.15914793388846574</v>
      </c>
      <c r="Q149" s="3">
        <f>AVERAGE('4E'!$J304:$J334) + Calibration!$C$11</f>
        <v>399.05233272227065</v>
      </c>
      <c r="R149" s="3">
        <v>429.30940627007067</v>
      </c>
      <c r="S149" s="3">
        <v>569.5196017597907</v>
      </c>
      <c r="T149" s="3">
        <f t="shared" si="13"/>
        <v>0.17135698209945172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410.8925221918181</v>
      </c>
      <c r="C150" s="3">
        <v>419.75096566577349</v>
      </c>
      <c r="D150" s="3">
        <v>579.58444999255607</v>
      </c>
      <c r="E150" s="3">
        <f t="shared" si="10"/>
        <v>5.0168637009706731E-2</v>
      </c>
      <c r="G150" s="3">
        <f>AVERAGE('2E'!$J149:$J179) + Calibration!$C$11</f>
        <v>404.81986685458867</v>
      </c>
      <c r="H150" s="3">
        <v>420.13630957368377</v>
      </c>
      <c r="I150" s="3">
        <v>572.56390034331025</v>
      </c>
      <c r="J150" s="3">
        <f t="shared" si="11"/>
        <v>8.6742671815136257E-2</v>
      </c>
      <c r="L150" s="3">
        <f>AVERAGE('3E'!$J149:$J179) + Calibration!$C$11</f>
        <v>399.61390936789019</v>
      </c>
      <c r="M150" s="3">
        <v>426.76555063795422</v>
      </c>
      <c r="N150" s="3">
        <v>570.57578102333957</v>
      </c>
      <c r="O150" s="3">
        <f t="shared" si="12"/>
        <v>0.15376977220665106</v>
      </c>
      <c r="Q150" s="3">
        <f>AVERAGE('4E'!$J305:$J335) + Calibration!$C$11</f>
        <v>397.937796326963</v>
      </c>
      <c r="R150" s="3">
        <v>429.69475017798095</v>
      </c>
      <c r="S150" s="3">
        <v>568.52552035468227</v>
      </c>
      <c r="T150" s="3">
        <f t="shared" si="13"/>
        <v>0.17985135819513737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410.41260907946082</v>
      </c>
      <c r="C151" s="3">
        <v>419.75096566577349</v>
      </c>
      <c r="D151" s="3">
        <v>584.30625434599801</v>
      </c>
      <c r="E151" s="3">
        <f t="shared" si="10"/>
        <v>5.288656220738263E-2</v>
      </c>
      <c r="G151" s="3">
        <f>AVERAGE('2E'!$J150:$J180) + Calibration!$C$11</f>
        <v>405.09778646017429</v>
      </c>
      <c r="H151" s="3">
        <v>421.83216193896237</v>
      </c>
      <c r="I151" s="3">
        <v>575.235444028095</v>
      </c>
      <c r="J151" s="3">
        <f t="shared" si="11"/>
        <v>9.4772948706822027E-2</v>
      </c>
      <c r="L151" s="3">
        <f>AVERAGE('3E'!$J150:$J180) + Calibration!$C$11</f>
        <v>400.01646094839532</v>
      </c>
      <c r="M151" s="3">
        <v>427.22805582848491</v>
      </c>
      <c r="N151" s="3">
        <v>580.64067274635102</v>
      </c>
      <c r="O151" s="3">
        <f t="shared" si="12"/>
        <v>0.15410931164240374</v>
      </c>
      <c r="Q151" s="3">
        <f>AVERAGE('4E'!$J306:$J336) + Calibration!$C$11</f>
        <v>397.68136810504529</v>
      </c>
      <c r="R151" s="3">
        <v>429.69475017798095</v>
      </c>
      <c r="S151" s="3">
        <v>571.56982515109416</v>
      </c>
      <c r="T151" s="3">
        <f t="shared" si="13"/>
        <v>0.18130360592040162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410.37393261123856</v>
      </c>
      <c r="C152" s="3">
        <v>419.75096566577349</v>
      </c>
      <c r="D152" s="3">
        <v>583.99563458305738</v>
      </c>
      <c r="E152" s="3">
        <f t="shared" si="10"/>
        <v>5.3105601330989953E-2</v>
      </c>
      <c r="G152" s="3">
        <f>AVERAGE('2E'!$J151:$J181) + Calibration!$C$11</f>
        <v>404.99750670702355</v>
      </c>
      <c r="H152" s="3">
        <v>422.60300392317981</v>
      </c>
      <c r="I152" s="3">
        <v>574.55202587617327</v>
      </c>
      <c r="J152" s="3">
        <f t="shared" si="11"/>
        <v>9.9706432829826275E-2</v>
      </c>
      <c r="L152" s="3">
        <f>AVERAGE('3E'!$J151:$J181) + Calibration!$C$11</f>
        <v>399.35891514644265</v>
      </c>
      <c r="M152" s="3">
        <v>427.22805582848491</v>
      </c>
      <c r="N152" s="3">
        <v>580.64067274635102</v>
      </c>
      <c r="O152" s="3">
        <f t="shared" si="12"/>
        <v>0.15783323636489116</v>
      </c>
      <c r="Q152" s="3">
        <f>AVERAGE('4E'!$J307:$J337) + Calibration!$C$11</f>
        <v>397.6269290921955</v>
      </c>
      <c r="R152" s="3">
        <v>430.15733245270985</v>
      </c>
      <c r="S152" s="3">
        <v>561.8155904683772</v>
      </c>
      <c r="T152" s="3">
        <f t="shared" si="13"/>
        <v>0.18423168841921622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411.08592029117688</v>
      </c>
      <c r="C153" s="3">
        <v>421.83216193896237</v>
      </c>
      <c r="D153" s="3">
        <v>581.26194954958612</v>
      </c>
      <c r="E153" s="3">
        <f t="shared" si="10"/>
        <v>6.0859935273213241E-2</v>
      </c>
      <c r="G153" s="3">
        <f>AVERAGE('2E'!$J152:$J182) + Calibration!$C$11</f>
        <v>405.03618747294951</v>
      </c>
      <c r="H153" s="3">
        <v>422.60300392317981</v>
      </c>
      <c r="I153" s="3">
        <v>574.24136262298657</v>
      </c>
      <c r="J153" s="3">
        <f t="shared" si="11"/>
        <v>9.948736936673569E-2</v>
      </c>
      <c r="L153" s="3">
        <f>AVERAGE('3E'!$J152:$J182) + Calibration!$C$11</f>
        <v>399.65402699942206</v>
      </c>
      <c r="M153" s="3">
        <v>427.22805582848491</v>
      </c>
      <c r="N153" s="3">
        <v>577.2857046967523</v>
      </c>
      <c r="O153" s="3">
        <f t="shared" si="12"/>
        <v>0.15616190895021445</v>
      </c>
      <c r="Q153" s="3">
        <f>AVERAGE('4E'!$J308:$J338) + Calibration!$C$11</f>
        <v>396.62842783182646</v>
      </c>
      <c r="R153" s="3">
        <v>429.69475017798095</v>
      </c>
      <c r="S153" s="3">
        <v>564.1765143902212</v>
      </c>
      <c r="T153" s="3">
        <f t="shared" si="13"/>
        <v>0.18726679556148546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410.61460688393618</v>
      </c>
      <c r="C154" s="3">
        <v>419.75096566577349</v>
      </c>
      <c r="D154" s="3">
        <v>585.67309686273359</v>
      </c>
      <c r="E154" s="3">
        <f t="shared" si="10"/>
        <v>5.1742574038436642E-2</v>
      </c>
      <c r="G154" s="3">
        <f>AVERAGE('2E'!$J153:$J183) + Calibration!$C$11</f>
        <v>404.71959139914139</v>
      </c>
      <c r="H154" s="3">
        <v>422.21750584687265</v>
      </c>
      <c r="I154" s="3">
        <v>579.27383022961533</v>
      </c>
      <c r="J154" s="3">
        <f t="shared" si="11"/>
        <v>9.9097151879568829E-2</v>
      </c>
      <c r="L154" s="3">
        <f>AVERAGE('3E'!$J153:$J183) + Calibration!$C$11</f>
        <v>399.56807149272498</v>
      </c>
      <c r="M154" s="3">
        <v>427.22805582848491</v>
      </c>
      <c r="N154" s="3">
        <v>578.59040586480137</v>
      </c>
      <c r="O154" s="3">
        <f t="shared" si="12"/>
        <v>0.1566487067298864</v>
      </c>
      <c r="Q154" s="3">
        <f>AVERAGE('4E'!$J309:$J339) + Calibration!$C$11</f>
        <v>397.56532723983503</v>
      </c>
      <c r="R154" s="3">
        <v>429.30940627007067</v>
      </c>
      <c r="S154" s="3">
        <v>563.18243298511288</v>
      </c>
      <c r="T154" s="3">
        <f t="shared" si="13"/>
        <v>0.17977844333009455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410.45272814356071</v>
      </c>
      <c r="C155" s="3">
        <v>419.75096566577349</v>
      </c>
      <c r="D155" s="3">
        <v>583.31221021824342</v>
      </c>
      <c r="E155" s="3">
        <f t="shared" si="10"/>
        <v>5.2659353130538177E-2</v>
      </c>
      <c r="G155" s="3">
        <f>AVERAGE('2E'!$J154:$J184) + Calibration!$C$11</f>
        <v>404.06060729901486</v>
      </c>
      <c r="H155" s="3">
        <v>424.29885628845841</v>
      </c>
      <c r="I155" s="3">
        <v>586.29437987886104</v>
      </c>
      <c r="J155" s="3">
        <f t="shared" si="11"/>
        <v>0.11461667845469739</v>
      </c>
      <c r="L155" s="3">
        <f>AVERAGE('3E'!$J154:$J184) + Calibration!$C$11</f>
        <v>399.5136324798753</v>
      </c>
      <c r="M155" s="3">
        <v>426.76555063795422</v>
      </c>
      <c r="N155" s="3">
        <v>572.87456359649696</v>
      </c>
      <c r="O155" s="3">
        <f t="shared" si="12"/>
        <v>0.1543376772579248</v>
      </c>
      <c r="Q155" s="3">
        <f>AVERAGE('4E'!$J310:$J340) + Calibration!$C$11</f>
        <v>397.82175975945637</v>
      </c>
      <c r="R155" s="3">
        <v>430.15733245270985</v>
      </c>
      <c r="S155" s="3">
        <v>567.84209598986831</v>
      </c>
      <c r="T155" s="3">
        <f t="shared" si="13"/>
        <v>0.18312829039529618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410.15045631620626</v>
      </c>
      <c r="C156" s="3">
        <v>419.28838339104459</v>
      </c>
      <c r="D156" s="3">
        <v>576.91290630777132</v>
      </c>
      <c r="E156" s="3">
        <f t="shared" si="10"/>
        <v>5.1751455860906251E-2</v>
      </c>
      <c r="G156" s="3">
        <f>AVERAGE('2E'!$J155:$J185) + Calibration!$C$11</f>
        <v>403.98325006486658</v>
      </c>
      <c r="H156" s="3">
        <v>421.83216193896237</v>
      </c>
      <c r="I156" s="3">
        <v>582.93941182926244</v>
      </c>
      <c r="J156" s="3">
        <f t="shared" si="11"/>
        <v>0.10108497993608864</v>
      </c>
      <c r="L156" s="3">
        <f>AVERAGE('3E'!$J155:$J185) + Calibration!$C$11</f>
        <v>399.54371497325263</v>
      </c>
      <c r="M156" s="3">
        <v>427.22805582848491</v>
      </c>
      <c r="N156" s="3">
        <v>574.92478698780064</v>
      </c>
      <c r="O156" s="3">
        <f t="shared" si="12"/>
        <v>0.15678664669505304</v>
      </c>
      <c r="Q156" s="3">
        <f>AVERAGE('4E'!$J311:$J341) + Calibration!$C$11</f>
        <v>398.09394909343342</v>
      </c>
      <c r="R156" s="3">
        <v>432.23852872589873</v>
      </c>
      <c r="S156" s="3">
        <v>568.89828146630953</v>
      </c>
      <c r="T156" s="3">
        <f t="shared" si="13"/>
        <v>0.19337336479783515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410.33669157605414</v>
      </c>
      <c r="C157" s="3">
        <v>419.28838339104459</v>
      </c>
      <c r="D157" s="3">
        <v>577.2857046967523</v>
      </c>
      <c r="E157" s="3">
        <f t="shared" si="10"/>
        <v>5.0696736803637753E-2</v>
      </c>
      <c r="G157" s="3">
        <f>AVERAGE('2E'!$J156:$J186) + Calibration!$C$11</f>
        <v>404.65655697887883</v>
      </c>
      <c r="H157" s="3">
        <v>422.21750584687265</v>
      </c>
      <c r="I157" s="3">
        <v>582.62879206632169</v>
      </c>
      <c r="J157" s="3">
        <f t="shared" si="11"/>
        <v>9.9454139081504217E-2</v>
      </c>
      <c r="L157" s="3">
        <f>AVERAGE('3E'!$J156:$J186) + Calibration!$C$11</f>
        <v>399.01652998526009</v>
      </c>
      <c r="M157" s="3">
        <v>426.76555063795422</v>
      </c>
      <c r="N157" s="3">
        <v>579.27383022961533</v>
      </c>
      <c r="O157" s="3">
        <f t="shared" si="12"/>
        <v>0.15715295227574172</v>
      </c>
      <c r="Q157" s="3">
        <f>AVERAGE('4E'!$J312:$J342) + Calibration!$C$11</f>
        <v>398.33462193356314</v>
      </c>
      <c r="R157" s="3">
        <v>431.7759464511696</v>
      </c>
      <c r="S157" s="3">
        <v>568.52552035468227</v>
      </c>
      <c r="T157" s="3">
        <f t="shared" si="13"/>
        <v>0.18939057135491219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410.69339811855468</v>
      </c>
      <c r="C158" s="3">
        <v>419.75096566577349</v>
      </c>
      <c r="D158" s="3">
        <v>586.97779803078276</v>
      </c>
      <c r="E158" s="3">
        <f t="shared" si="10"/>
        <v>5.1296350177467816E-2</v>
      </c>
      <c r="G158" s="3">
        <f>AVERAGE('2E'!$J157:$J187) + Calibration!$C$11</f>
        <v>404.9201494728751</v>
      </c>
      <c r="H158" s="3">
        <v>422.60300392317981</v>
      </c>
      <c r="I158" s="3">
        <v>578.96316697642862</v>
      </c>
      <c r="J158" s="3">
        <f t="shared" si="11"/>
        <v>0.10014453541652549</v>
      </c>
      <c r="L158" s="3">
        <f>AVERAGE('3E'!$J157:$J187) + Calibration!$C$11</f>
        <v>399.28012247925636</v>
      </c>
      <c r="M158" s="3">
        <v>427.22805582848491</v>
      </c>
      <c r="N158" s="3">
        <v>580.95129250929165</v>
      </c>
      <c r="O158" s="3">
        <f t="shared" si="12"/>
        <v>0.15827946833902043</v>
      </c>
      <c r="Q158" s="3">
        <f>AVERAGE('4E'!$J313:$J343) + Calibration!$C$11</f>
        <v>399.14831906941856</v>
      </c>
      <c r="R158" s="3">
        <v>432.62387263380901</v>
      </c>
      <c r="S158" s="3">
        <v>568.89828146630953</v>
      </c>
      <c r="T158" s="3">
        <f t="shared" si="13"/>
        <v>0.18958442308838469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410.63895910570488</v>
      </c>
      <c r="C159" s="3">
        <v>419.75096566577349</v>
      </c>
      <c r="D159" s="3">
        <v>578.2797488245069</v>
      </c>
      <c r="E159" s="3">
        <f t="shared" si="10"/>
        <v>5.1604658412752948E-2</v>
      </c>
      <c r="G159" s="3">
        <f>AVERAGE('2E'!$J158:$J188) + Calibration!$C$11</f>
        <v>405.08203107838642</v>
      </c>
      <c r="H159" s="3">
        <v>422.60300392317981</v>
      </c>
      <c r="I159" s="3">
        <v>577.90698771287975</v>
      </c>
      <c r="J159" s="3">
        <f t="shared" si="11"/>
        <v>9.9227740098101452E-2</v>
      </c>
      <c r="L159" s="3">
        <f>AVERAGE('3E'!$J158:$J188) + Calibration!$C$11</f>
        <v>399.28872075180504</v>
      </c>
      <c r="M159" s="3">
        <v>426.76555063795422</v>
      </c>
      <c r="N159" s="3">
        <v>581.63471066121326</v>
      </c>
      <c r="O159" s="3">
        <f t="shared" si="12"/>
        <v>0.15561143543880127</v>
      </c>
      <c r="Q159" s="3">
        <f>AVERAGE('4E'!$J314:$J344) + Calibration!$C$11</f>
        <v>399.55946892247249</v>
      </c>
      <c r="R159" s="3">
        <v>432.62387263380901</v>
      </c>
      <c r="S159" s="3">
        <v>575.91886839290896</v>
      </c>
      <c r="T159" s="3">
        <f t="shared" si="13"/>
        <v>0.18725592962391754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410.81803009347414</v>
      </c>
      <c r="C160" s="3">
        <v>420.13630957368377</v>
      </c>
      <c r="D160" s="3">
        <v>582.93941182926244</v>
      </c>
      <c r="E160" s="3">
        <f t="shared" si="10"/>
        <v>5.2772858140607275E-2</v>
      </c>
      <c r="G160" s="3">
        <f>AVERAGE('2E'!$J159:$J189) + Calibration!$C$11</f>
        <v>405.65505967181576</v>
      </c>
      <c r="H160" s="3">
        <v>421.83216193896237</v>
      </c>
      <c r="I160" s="3">
        <v>575.235444028095</v>
      </c>
      <c r="J160" s="3">
        <f t="shared" si="11"/>
        <v>9.1616904696125059E-2</v>
      </c>
      <c r="L160" s="3">
        <f>AVERAGE('3E'!$J159:$J189) + Calibration!$C$11</f>
        <v>399.89183040604382</v>
      </c>
      <c r="M160" s="3">
        <v>426.76555063795422</v>
      </c>
      <c r="N160" s="3">
        <v>579.58444999255607</v>
      </c>
      <c r="O160" s="3">
        <f t="shared" si="12"/>
        <v>0.15219580272527614</v>
      </c>
      <c r="Q160" s="3">
        <f>AVERAGE('4E'!$J315:$J345) + Calibration!$C$11</f>
        <v>399.73710590977169</v>
      </c>
      <c r="R160" s="3">
        <v>432.23852872589873</v>
      </c>
      <c r="S160" s="3">
        <v>575.60820513972226</v>
      </c>
      <c r="T160" s="3">
        <f t="shared" si="13"/>
        <v>0.18406756089320273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411.09737940182617</v>
      </c>
      <c r="C161" s="3">
        <v>419.28838339104459</v>
      </c>
      <c r="D161" s="3">
        <v>585.67309686273359</v>
      </c>
      <c r="E161" s="3">
        <f t="shared" si="10"/>
        <v>4.6388680707658586E-2</v>
      </c>
      <c r="G161" s="3">
        <f>AVERAGE('2E'!$J160:$J190) + Calibration!$C$11</f>
        <v>407.21082841355474</v>
      </c>
      <c r="H161" s="3">
        <v>422.21750584687265</v>
      </c>
      <c r="I161" s="3">
        <v>577.2857046967523</v>
      </c>
      <c r="J161" s="3">
        <f t="shared" si="11"/>
        <v>8.4988356598692846E-2</v>
      </c>
      <c r="L161" s="3">
        <f>AVERAGE('3E'!$J160:$J190) + Calibration!$C$11</f>
        <v>400.51929657975512</v>
      </c>
      <c r="M161" s="3">
        <v>427.61347682059341</v>
      </c>
      <c r="N161" s="3">
        <v>581.63471066121326</v>
      </c>
      <c r="O161" s="3">
        <f t="shared" si="12"/>
        <v>0.15344434917653227</v>
      </c>
      <c r="Q161" s="3">
        <f>AVERAGE('4E'!$J316:$J346) + Calibration!$C$11</f>
        <v>400.7198460580812</v>
      </c>
      <c r="R161" s="3">
        <v>432.23852872589873</v>
      </c>
      <c r="S161" s="3">
        <v>571.19706403946702</v>
      </c>
      <c r="T161" s="3">
        <f t="shared" si="13"/>
        <v>0.17850194048592014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410.82662406831918</v>
      </c>
      <c r="C162" s="3">
        <v>420.13630957368377</v>
      </c>
      <c r="D162" s="3">
        <v>581.26194954958612</v>
      </c>
      <c r="E162" s="3">
        <f t="shared" si="10"/>
        <v>5.2724187287117155E-2</v>
      </c>
      <c r="G162" s="3">
        <f>AVERAGE('2E'!$J161:$J191) + Calibration!$C$11</f>
        <v>407.65922503206451</v>
      </c>
      <c r="H162" s="3">
        <v>422.60300392317981</v>
      </c>
      <c r="I162" s="3">
        <v>586.66717826784213</v>
      </c>
      <c r="J162" s="3">
        <f t="shared" si="11"/>
        <v>8.4632138924393696E-2</v>
      </c>
      <c r="L162" s="3">
        <f>AVERAGE('3E'!$J161:$J191) + Calibration!$C$11</f>
        <v>401.20835887555523</v>
      </c>
      <c r="M162" s="3">
        <v>426.76555063795422</v>
      </c>
      <c r="N162" s="3">
        <v>583.31221021824342</v>
      </c>
      <c r="O162" s="3">
        <f t="shared" si="12"/>
        <v>0.14473981577970824</v>
      </c>
      <c r="Q162" s="3">
        <f>AVERAGE('4E'!$J317:$J347) + Calibration!$C$11</f>
        <v>401.02211931800355</v>
      </c>
      <c r="R162" s="3">
        <v>432.23852872589873</v>
      </c>
      <c r="S162" s="3">
        <v>574.24136262298657</v>
      </c>
      <c r="T162" s="3">
        <f t="shared" si="13"/>
        <v>0.1767900553788615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410.32379273466319</v>
      </c>
      <c r="C163" s="3">
        <v>420.13630957368377</v>
      </c>
      <c r="D163" s="3">
        <v>580.95129250929165</v>
      </c>
      <c r="E163" s="3">
        <f t="shared" si="10"/>
        <v>5.5571906836207448E-2</v>
      </c>
      <c r="G163" s="3">
        <f>AVERAGE('2E'!$J162:$J192) + Calibration!$C$11</f>
        <v>408.73508495914996</v>
      </c>
      <c r="H163" s="3">
        <v>424.29885628845841</v>
      </c>
      <c r="I163" s="3">
        <v>578.96316697642862</v>
      </c>
      <c r="J163" s="3">
        <f t="shared" si="11"/>
        <v>8.8143385078633354E-2</v>
      </c>
      <c r="L163" s="3">
        <f>AVERAGE('3E'!$J162:$J192) + Calibration!$C$11</f>
        <v>402.277054530562</v>
      </c>
      <c r="M163" s="3">
        <v>426.76555063795422</v>
      </c>
      <c r="N163" s="3">
        <v>582.93941182926244</v>
      </c>
      <c r="O163" s="3">
        <f t="shared" si="12"/>
        <v>0.1386873975927527</v>
      </c>
      <c r="Q163" s="3">
        <f>AVERAGE('4E'!$J318:$J348) + Calibration!$C$11</f>
        <v>400.79863872526755</v>
      </c>
      <c r="R163" s="3">
        <v>432.62387263380901</v>
      </c>
      <c r="S163" s="3">
        <v>576.22952543320343</v>
      </c>
      <c r="T163" s="3">
        <f t="shared" si="13"/>
        <v>0.18023805337820992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410.3481449564319</v>
      </c>
      <c r="C164" s="3">
        <v>420.13630957368377</v>
      </c>
      <c r="D164" s="3">
        <v>579.58444999255607</v>
      </c>
      <c r="E164" s="3">
        <f t="shared" si="10"/>
        <v>5.5433991210523753E-2</v>
      </c>
      <c r="G164" s="3">
        <f>AVERAGE('2E'!$J163:$J193) + Calibration!$C$11</f>
        <v>409.20639979895839</v>
      </c>
      <c r="H164" s="3">
        <v>421.83216193896237</v>
      </c>
      <c r="I164" s="3">
        <v>586.97779803078276</v>
      </c>
      <c r="J164" s="3">
        <f t="shared" si="11"/>
        <v>7.1504353968624507E-2</v>
      </c>
      <c r="L164" s="3">
        <f>AVERAGE('3E'!$J163:$J193) + Calibration!$C$11</f>
        <v>402.13809401148507</v>
      </c>
      <c r="M164" s="3">
        <v>427.22805582848491</v>
      </c>
      <c r="N164" s="3">
        <v>586.97779803078276</v>
      </c>
      <c r="O164" s="3">
        <f t="shared" si="12"/>
        <v>0.1420937200406869</v>
      </c>
      <c r="Q164" s="3">
        <f>AVERAGE('4E'!$J319:$J349) + Calibration!$C$11</f>
        <v>401.28714724503783</v>
      </c>
      <c r="R164" s="3">
        <v>433.08645490853792</v>
      </c>
      <c r="S164" s="3">
        <v>571.19706403946702</v>
      </c>
      <c r="T164" s="3">
        <f t="shared" si="13"/>
        <v>0.18009122347741191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409.83671535022722</v>
      </c>
      <c r="C165" s="3">
        <v>419.28838339104459</v>
      </c>
      <c r="D165" s="3">
        <v>581.26194954958612</v>
      </c>
      <c r="E165" s="3">
        <f t="shared" si="10"/>
        <v>5.3528286822638292E-2</v>
      </c>
      <c r="G165" s="3">
        <f>AVERAGE('2E'!$J164:$J194) + Calibration!$C$11</f>
        <v>409.07460498452815</v>
      </c>
      <c r="H165" s="3">
        <v>422.21750584687265</v>
      </c>
      <c r="I165" s="3">
        <v>587.66121618270438</v>
      </c>
      <c r="J165" s="3">
        <f t="shared" si="11"/>
        <v>7.4433101543866495E-2</v>
      </c>
      <c r="L165" s="3">
        <f>AVERAGE('3E'!$J164:$J194) + Calibration!$C$11</f>
        <v>401.75130067790366</v>
      </c>
      <c r="M165" s="3">
        <v>426.76555063795422</v>
      </c>
      <c r="N165" s="3">
        <v>575.235444028095</v>
      </c>
      <c r="O165" s="3">
        <f t="shared" si="12"/>
        <v>0.14166493583274034</v>
      </c>
      <c r="Q165" s="3">
        <f>AVERAGE('4E'!$J320:$J350) + Calibration!$C$11</f>
        <v>401.05507124488895</v>
      </c>
      <c r="R165" s="3">
        <v>429.69475017798095</v>
      </c>
      <c r="S165" s="3">
        <v>582.62879206632169</v>
      </c>
      <c r="T165" s="3">
        <f t="shared" si="13"/>
        <v>0.16219707905719521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409.46568026356942</v>
      </c>
      <c r="C166" s="3">
        <v>420.13630957368377</v>
      </c>
      <c r="D166" s="3">
        <v>579.27383022961533</v>
      </c>
      <c r="E166" s="3">
        <f t="shared" si="10"/>
        <v>6.0431714679693403E-2</v>
      </c>
      <c r="G166" s="3">
        <f>AVERAGE('2E'!$J165:$J195) + Calibration!$C$11</f>
        <v>409.23648372490362</v>
      </c>
      <c r="H166" s="3">
        <v>420.13630957368377</v>
      </c>
      <c r="I166" s="3">
        <v>584.30625434599801</v>
      </c>
      <c r="J166" s="3">
        <f t="shared" si="11"/>
        <v>6.1729739325446627E-2</v>
      </c>
      <c r="L166" s="3">
        <f>AVERAGE('3E'!$J165:$J195) + Calibration!$C$11</f>
        <v>401.99913492497626</v>
      </c>
      <c r="M166" s="3">
        <v>427.61347682059341</v>
      </c>
      <c r="N166" s="3">
        <v>575.235444028095</v>
      </c>
      <c r="O166" s="3">
        <f t="shared" si="12"/>
        <v>0.14506347809091535</v>
      </c>
      <c r="Q166" s="3">
        <f>AVERAGE('4E'!$J321:$J351) + Calibration!$C$11</f>
        <v>401.90744914667044</v>
      </c>
      <c r="R166" s="3">
        <v>430.15733245270985</v>
      </c>
      <c r="S166" s="3">
        <v>587.66121618270438</v>
      </c>
      <c r="T166" s="3">
        <f t="shared" si="13"/>
        <v>0.1599895224611558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409.73786673241074</v>
      </c>
      <c r="C167" s="3">
        <v>419.28838339104459</v>
      </c>
      <c r="D167" s="3">
        <v>576.91290630777132</v>
      </c>
      <c r="E167" s="3">
        <f t="shared" si="10"/>
        <v>5.4088103052287069E-2</v>
      </c>
      <c r="G167" s="3">
        <f>AVERAGE('2E'!$J166:$J196) + Calibration!$C$11</f>
        <v>409.94130426762752</v>
      </c>
      <c r="H167" s="3">
        <v>418.90303948313431</v>
      </c>
      <c r="I167" s="3">
        <v>580.95129250929165</v>
      </c>
      <c r="J167" s="3">
        <f t="shared" si="11"/>
        <v>5.0753616290008997E-2</v>
      </c>
      <c r="L167" s="3">
        <f>AVERAGE('3E'!$J166:$J196) + Calibration!$C$11</f>
        <v>402.69679549332511</v>
      </c>
      <c r="M167" s="3">
        <v>427.22805582848491</v>
      </c>
      <c r="N167" s="3">
        <v>580.95129250929165</v>
      </c>
      <c r="O167" s="3">
        <f t="shared" si="12"/>
        <v>0.13892958720836404</v>
      </c>
      <c r="Q167" s="3">
        <f>AVERAGE('4E'!$J322:$J352) + Calibration!$C$11</f>
        <v>402.67387154175486</v>
      </c>
      <c r="R167" s="3">
        <v>429.69475017798095</v>
      </c>
      <c r="S167" s="3">
        <v>577.2857046967523</v>
      </c>
      <c r="T167" s="3">
        <f t="shared" si="13"/>
        <v>0.15302921511772946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409.53730436097334</v>
      </c>
      <c r="C168" s="3">
        <v>419.28838339104459</v>
      </c>
      <c r="D168" s="3">
        <v>573.93074286004594</v>
      </c>
      <c r="E168" s="3">
        <f t="shared" si="10"/>
        <v>5.5223961833802342E-2</v>
      </c>
      <c r="G168" s="3">
        <f>AVERAGE('2E'!$J167:$J197) + Calibration!$C$11</f>
        <v>409.77082725470336</v>
      </c>
      <c r="H168" s="3">
        <v>419.75096566577349</v>
      </c>
      <c r="I168" s="3">
        <v>584.98967249791974</v>
      </c>
      <c r="J168" s="3">
        <f t="shared" si="11"/>
        <v>5.6521209705032431E-2</v>
      </c>
      <c r="L168" s="3">
        <f>AVERAGE('3E'!$J167:$J197) + Calibration!$C$11</f>
        <v>403.22397904874975</v>
      </c>
      <c r="M168" s="3">
        <v>427.22805582848491</v>
      </c>
      <c r="N168" s="3">
        <v>577.90698771287975</v>
      </c>
      <c r="O168" s="3">
        <f t="shared" si="12"/>
        <v>0.13594395203359036</v>
      </c>
      <c r="Q168" s="3">
        <f>AVERAGE('4E'!$J323:$J353) + Calibration!$C$11</f>
        <v>402.45755522109749</v>
      </c>
      <c r="R168" s="3">
        <v>427.61347682059341</v>
      </c>
      <c r="S168" s="3">
        <v>575.60820513972226</v>
      </c>
      <c r="T168" s="3">
        <f t="shared" si="13"/>
        <v>0.14246727464935077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409.08890774246339</v>
      </c>
      <c r="C169" s="3">
        <v>419.75096566577349</v>
      </c>
      <c r="D169" s="3">
        <v>579.27383022961533</v>
      </c>
      <c r="E169" s="3">
        <f t="shared" si="10"/>
        <v>6.0383171750620544E-2</v>
      </c>
      <c r="G169" s="3">
        <f>AVERAGE('2E'!$J168:$J198) + Calibration!$C$11</f>
        <v>409.81666799500437</v>
      </c>
      <c r="H169" s="3">
        <v>420.13630957368377</v>
      </c>
      <c r="I169" s="3">
        <v>582.93941182926244</v>
      </c>
      <c r="J169" s="3">
        <f t="shared" si="11"/>
        <v>5.8443941529140404E-2</v>
      </c>
      <c r="L169" s="3">
        <f>AVERAGE('3E'!$J168:$J198) + Calibration!$C$11</f>
        <v>402.69679549332517</v>
      </c>
      <c r="M169" s="3">
        <v>426.76555063795422</v>
      </c>
      <c r="N169" s="3">
        <v>571.88048219138864</v>
      </c>
      <c r="O169" s="3">
        <f t="shared" si="12"/>
        <v>0.13631024950111761</v>
      </c>
      <c r="Q169" s="3">
        <f>AVERAGE('4E'!$J324:$J354) + Calibration!$C$11</f>
        <v>403.38586065426102</v>
      </c>
      <c r="R169" s="3">
        <v>427.22805582848491</v>
      </c>
      <c r="S169" s="3">
        <v>576.91290630777132</v>
      </c>
      <c r="T169" s="3">
        <f t="shared" si="13"/>
        <v>0.13502715671516666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409.5616565827421</v>
      </c>
      <c r="C170" s="3">
        <v>420.13630957368377</v>
      </c>
      <c r="D170" s="3">
        <v>583.6228361940764</v>
      </c>
      <c r="E170" s="3">
        <f t="shared" si="10"/>
        <v>5.9888165338067151E-2</v>
      </c>
      <c r="G170" s="3">
        <f>AVERAGE('2E'!$J169:$J199) + Calibration!$C$11</f>
        <v>409.81666799500437</v>
      </c>
      <c r="H170" s="3">
        <v>419.75096566577349</v>
      </c>
      <c r="I170" s="3">
        <v>582.31813502602733</v>
      </c>
      <c r="J170" s="3">
        <f t="shared" si="11"/>
        <v>5.6261596662721021E-2</v>
      </c>
      <c r="L170" s="3">
        <f>AVERAGE('3E'!$J169:$J199) + Calibration!$C$11</f>
        <v>402.4804777400999</v>
      </c>
      <c r="M170" s="3">
        <v>426.76555063795422</v>
      </c>
      <c r="N170" s="3">
        <v>569.5196017597907</v>
      </c>
      <c r="O170" s="3">
        <f t="shared" si="12"/>
        <v>0.13753533682850427</v>
      </c>
      <c r="Q170" s="3">
        <f>AVERAGE('4E'!$J325:$J355) + Calibration!$C$11</f>
        <v>404.78691062999951</v>
      </c>
      <c r="R170" s="3">
        <v>427.61347682059341</v>
      </c>
      <c r="S170" s="3">
        <v>566.53739482181913</v>
      </c>
      <c r="T170" s="3">
        <f t="shared" si="13"/>
        <v>0.12927527468689881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408.80382816250278</v>
      </c>
      <c r="C171" s="3">
        <v>420.13630957368377</v>
      </c>
      <c r="D171" s="3">
        <v>580.26787435736992</v>
      </c>
      <c r="E171" s="3">
        <f t="shared" si="10"/>
        <v>6.4180027564473607E-2</v>
      </c>
      <c r="G171" s="3">
        <f>AVERAGE('2E'!$J170:$J200) + Calibration!$C$11</f>
        <v>409.56883088279608</v>
      </c>
      <c r="H171" s="3">
        <v>419.75096566577349</v>
      </c>
      <c r="I171" s="3">
        <v>579.58444999255607</v>
      </c>
      <c r="J171" s="3">
        <f t="shared" si="11"/>
        <v>5.7665189760816367E-2</v>
      </c>
      <c r="L171" s="3">
        <f>AVERAGE('3E'!$J170:$J200) + Calibration!$C$11</f>
        <v>402.02348714674497</v>
      </c>
      <c r="M171" s="3">
        <v>427.22805582848491</v>
      </c>
      <c r="N171" s="3">
        <v>575.91886839290896</v>
      </c>
      <c r="O171" s="3">
        <f t="shared" si="12"/>
        <v>0.14274278104252894</v>
      </c>
      <c r="Q171" s="3">
        <f>AVERAGE('4E'!$J326:$J356) + Calibration!$C$11</f>
        <v>405.03474487707211</v>
      </c>
      <c r="R171" s="3">
        <v>426.76555063795422</v>
      </c>
      <c r="S171" s="3">
        <v>568.52552035468227</v>
      </c>
      <c r="T171" s="3">
        <f t="shared" si="13"/>
        <v>0.12306957868517618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408.98289915027198</v>
      </c>
      <c r="C172" s="3">
        <v>419.75096566577349</v>
      </c>
      <c r="D172" s="3">
        <v>575.60820513972226</v>
      </c>
      <c r="E172" s="3">
        <f t="shared" si="10"/>
        <v>6.0983537559489501E-2</v>
      </c>
      <c r="G172" s="3">
        <f>AVERAGE('2E'!$J171:$J201) + Calibration!$C$11</f>
        <v>409.08175779606381</v>
      </c>
      <c r="H172" s="3">
        <v>419.28838339104459</v>
      </c>
      <c r="I172" s="3">
        <v>583.99563458305738</v>
      </c>
      <c r="J172" s="3">
        <f t="shared" si="11"/>
        <v>5.7803890274183319E-2</v>
      </c>
      <c r="L172" s="3">
        <f>AVERAGE('3E'!$J171:$J201) + Calibration!$C$11</f>
        <v>401.71405391244758</v>
      </c>
      <c r="M172" s="3">
        <v>427.22805582848491</v>
      </c>
      <c r="N172" s="3">
        <v>571.88048219138864</v>
      </c>
      <c r="O172" s="3">
        <f t="shared" si="12"/>
        <v>0.14449521572880838</v>
      </c>
      <c r="Q172" s="3">
        <f>AVERAGE('4E'!$J327:$J357) + Calibration!$C$11</f>
        <v>405.46881295142458</v>
      </c>
      <c r="R172" s="3">
        <v>426.76555063795422</v>
      </c>
      <c r="S172" s="3">
        <v>574.24136262298657</v>
      </c>
      <c r="T172" s="3">
        <f t="shared" si="13"/>
        <v>0.1206112908692956</v>
      </c>
    </row>
    <row r="173" spans="1:20" x14ac:dyDescent="0.25">
      <c r="A173" s="3">
        <f t="shared" si="14"/>
        <v>16.6666666666667</v>
      </c>
      <c r="B173" s="3">
        <f>AVERAGE('1E'!$J172:$J202) + Calibration!$C$11</f>
        <v>408.98289915027192</v>
      </c>
      <c r="C173" s="3">
        <v>420.13630957368377</v>
      </c>
      <c r="D173" s="3">
        <v>572.87456359649696</v>
      </c>
      <c r="E173" s="3">
        <f t="shared" si="10"/>
        <v>6.3165882425909203E-2</v>
      </c>
      <c r="G173" s="3">
        <f>AVERAGE('2E'!$J172:$J202) + Calibration!$C$11</f>
        <v>408.7322097953703</v>
      </c>
      <c r="H173" s="3">
        <v>419.28838339104459</v>
      </c>
      <c r="I173" s="3">
        <v>581.63471066121326</v>
      </c>
      <c r="J173" s="3">
        <f t="shared" si="11"/>
        <v>5.9783509697823617E-2</v>
      </c>
      <c r="L173" s="3">
        <f>AVERAGE('3E'!$J172:$J202) + Calibration!$C$11</f>
        <v>401.81433366559833</v>
      </c>
      <c r="M173" s="3">
        <v>426.76555063795422</v>
      </c>
      <c r="N173" s="3">
        <v>579.58444999255607</v>
      </c>
      <c r="O173" s="3">
        <f t="shared" si="12"/>
        <v>0.14130795674396604</v>
      </c>
      <c r="Q173" s="3">
        <f>AVERAGE('4E'!$J328:$J358) + Calibration!$C$11</f>
        <v>405.72524117334223</v>
      </c>
      <c r="R173" s="3">
        <v>427.61347682059341</v>
      </c>
      <c r="S173" s="3">
        <v>575.60820513972226</v>
      </c>
      <c r="T173" s="3">
        <f t="shared" si="13"/>
        <v>0.12396116227398049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408.69638556984108</v>
      </c>
      <c r="C174" s="3">
        <v>420.13630957368377</v>
      </c>
      <c r="D174" s="3">
        <v>575.91886839290896</v>
      </c>
      <c r="E174" s="3">
        <f t="shared" si="10"/>
        <v>6.4788514647613482E-2</v>
      </c>
      <c r="G174" s="3">
        <f>AVERAGE('2E'!$J173:$J203) + Calibration!$C$11</f>
        <v>408.3611747087125</v>
      </c>
      <c r="H174" s="3">
        <v>420.13630957368377</v>
      </c>
      <c r="I174" s="3">
        <v>579.58444999255607</v>
      </c>
      <c r="J174" s="3">
        <f t="shared" si="11"/>
        <v>6.6686937554878728E-2</v>
      </c>
      <c r="L174" s="3">
        <f>AVERAGE('3E'!$J173:$J203) + Calibration!$C$11</f>
        <v>401.86160840636944</v>
      </c>
      <c r="M174" s="3">
        <v>429.30940627007067</v>
      </c>
      <c r="N174" s="3">
        <v>581.63471066121326</v>
      </c>
      <c r="O174" s="3">
        <f t="shared" si="12"/>
        <v>0.15544701637351838</v>
      </c>
      <c r="Q174" s="3">
        <f>AVERAGE('4E'!$J329:$J359) + Calibration!$C$11</f>
        <v>405.8097626795693</v>
      </c>
      <c r="R174" s="3">
        <v>427.61347682059341</v>
      </c>
      <c r="S174" s="3">
        <v>567.53143894957384</v>
      </c>
      <c r="T174" s="3">
        <f t="shared" si="13"/>
        <v>0.12348248576857784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408.12335697641186</v>
      </c>
      <c r="C175" s="3">
        <v>420.13630957368377</v>
      </c>
      <c r="D175" s="3">
        <v>574.92478698780064</v>
      </c>
      <c r="E175" s="3">
        <f t="shared" si="10"/>
        <v>6.8033787204181198E-2</v>
      </c>
      <c r="G175" s="3">
        <f>AVERAGE('2E'!$J174:$J204) + Calibration!$C$11</f>
        <v>408.23654273379299</v>
      </c>
      <c r="H175" s="3">
        <v>421.83216193896237</v>
      </c>
      <c r="I175" s="3">
        <v>575.235444028095</v>
      </c>
      <c r="J175" s="3">
        <f t="shared" si="11"/>
        <v>7.6997012718057922E-2</v>
      </c>
      <c r="L175" s="3">
        <f>AVERAGE('3E'!$J174:$J204) + Calibration!$C$11</f>
        <v>402.28707820817328</v>
      </c>
      <c r="M175" s="3">
        <v>427.61347682059341</v>
      </c>
      <c r="N175" s="3">
        <v>574.55202587617327</v>
      </c>
      <c r="O175" s="3">
        <f t="shared" si="12"/>
        <v>0.1434327489344257</v>
      </c>
      <c r="Q175" s="3">
        <f>AVERAGE('4E'!$J330:$J360) + Calibration!$C$11</f>
        <v>405.42296934598784</v>
      </c>
      <c r="R175" s="3">
        <v>427.22805582848491</v>
      </c>
      <c r="S175" s="3">
        <v>571.88048219138864</v>
      </c>
      <c r="T175" s="3">
        <f t="shared" si="13"/>
        <v>0.12349025784517498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407.56609092760976</v>
      </c>
      <c r="C176" s="3">
        <v>420.52180764999116</v>
      </c>
      <c r="D176" s="3">
        <v>577.90698771287975</v>
      </c>
      <c r="E176" s="3">
        <f t="shared" si="10"/>
        <v>7.3373008628063285E-2</v>
      </c>
      <c r="G176" s="3">
        <f>AVERAGE('2E'!$J175:$J205) + Calibration!$C$11</f>
        <v>408.2838174745641</v>
      </c>
      <c r="H176" s="3">
        <v>423.06543202951184</v>
      </c>
      <c r="I176" s="3">
        <v>574.92478698780064</v>
      </c>
      <c r="J176" s="3">
        <f t="shared" si="11"/>
        <v>8.3713742397844779E-2</v>
      </c>
      <c r="L176" s="3">
        <f>AVERAGE('3E'!$J175:$J205) + Calibration!$C$11</f>
        <v>402.95322085010685</v>
      </c>
      <c r="M176" s="3">
        <v>429.69475017798095</v>
      </c>
      <c r="N176" s="3">
        <v>575.91886839290896</v>
      </c>
      <c r="O176" s="3">
        <f t="shared" si="12"/>
        <v>0.15144715681472992</v>
      </c>
      <c r="Q176" s="3">
        <f>AVERAGE('4E'!$J331:$J361) + Calibration!$C$11</f>
        <v>405.01182235806971</v>
      </c>
      <c r="R176" s="3">
        <v>429.30940627007067</v>
      </c>
      <c r="S176" s="3">
        <v>578.2797488245069</v>
      </c>
      <c r="T176" s="3">
        <f t="shared" si="13"/>
        <v>0.13760619132220753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407.61336566838082</v>
      </c>
      <c r="C177" s="3">
        <v>420.52180764999116</v>
      </c>
      <c r="D177" s="3">
        <v>583.31221021824342</v>
      </c>
      <c r="E177" s="3">
        <f t="shared" si="10"/>
        <v>7.3105274311482241E-2</v>
      </c>
      <c r="G177" s="3">
        <f>AVERAGE('2E'!$J176:$J206) + Calibration!$C$11</f>
        <v>407.77239216606324</v>
      </c>
      <c r="H177" s="3">
        <v>420.13630957368377</v>
      </c>
      <c r="I177" s="3">
        <v>571.56982515109416</v>
      </c>
      <c r="J177" s="3">
        <f t="shared" si="11"/>
        <v>7.0021430544157062E-2</v>
      </c>
      <c r="L177" s="3">
        <f>AVERAGE('3E'!$J176:$J206) + Calibration!$C$11</f>
        <v>404.72673991297319</v>
      </c>
      <c r="M177" s="3">
        <v>426.76555063795422</v>
      </c>
      <c r="N177" s="3">
        <v>574.55202587617327</v>
      </c>
      <c r="O177" s="3">
        <f t="shared" si="12"/>
        <v>0.12481392454983034</v>
      </c>
      <c r="Q177" s="3">
        <f>AVERAGE('4E'!$J332:$J362) + Calibration!$C$11</f>
        <v>404.27548245636268</v>
      </c>
      <c r="R177" s="3">
        <v>427.22805582848491</v>
      </c>
      <c r="S177" s="3">
        <v>572.87456359649696</v>
      </c>
      <c r="T177" s="3">
        <f t="shared" si="13"/>
        <v>0.1299888998930987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407.61336566838077</v>
      </c>
      <c r="C178" s="3">
        <v>419.28838339104459</v>
      </c>
      <c r="D178" s="3">
        <v>580.64067274635102</v>
      </c>
      <c r="E178" s="3">
        <f t="shared" si="10"/>
        <v>6.6119937202543805E-2</v>
      </c>
      <c r="G178" s="3">
        <f>AVERAGE('2E'!$J177:$J207) + Calibration!$C$11</f>
        <v>407.36984058555805</v>
      </c>
      <c r="H178" s="3">
        <v>419.75096566577349</v>
      </c>
      <c r="I178" s="3">
        <v>574.92478698780064</v>
      </c>
      <c r="J178" s="3">
        <f t="shared" si="11"/>
        <v>7.0118883949231436E-2</v>
      </c>
      <c r="L178" s="3">
        <f>AVERAGE('3E'!$J177:$J207) + Calibration!$C$11</f>
        <v>405.9888350999064</v>
      </c>
      <c r="M178" s="3">
        <v>426.76555063795422</v>
      </c>
      <c r="N178" s="3">
        <v>574.92478698780064</v>
      </c>
      <c r="O178" s="3">
        <f t="shared" si="12"/>
        <v>0.1176662133869032</v>
      </c>
      <c r="Q178" s="3">
        <f>AVERAGE('4E'!$J333:$J363) + Calibration!$C$11</f>
        <v>403.96605065463331</v>
      </c>
      <c r="R178" s="3">
        <v>429.69475017798095</v>
      </c>
      <c r="S178" s="3">
        <v>578.2797488245069</v>
      </c>
      <c r="T178" s="3">
        <f t="shared" si="13"/>
        <v>0.14571112757152338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408.16347174280781</v>
      </c>
      <c r="C179" s="3">
        <v>420.52180764999116</v>
      </c>
      <c r="D179" s="3">
        <v>577.59633067258528</v>
      </c>
      <c r="E179" s="3">
        <f t="shared" si="10"/>
        <v>6.9989820445811229E-2</v>
      </c>
      <c r="G179" s="3">
        <f>AVERAGE('2E'!$J178:$J208) + Calibration!$C$11</f>
        <v>406.70369651105653</v>
      </c>
      <c r="H179" s="3">
        <v>419.28838339104459</v>
      </c>
      <c r="I179" s="3">
        <v>569.89236287141784</v>
      </c>
      <c r="J179" s="3">
        <f t="shared" si="11"/>
        <v>7.1271729601163444E-2</v>
      </c>
      <c r="L179" s="3">
        <f>AVERAGE('3E'!$J178:$J208) + Calibration!$C$11</f>
        <v>406.08195058097857</v>
      </c>
      <c r="M179" s="3">
        <v>426.76555063795422</v>
      </c>
      <c r="N179" s="3">
        <v>578.59040586480137</v>
      </c>
      <c r="O179" s="3">
        <f t="shared" si="12"/>
        <v>0.1171388660280101</v>
      </c>
      <c r="Q179" s="3">
        <f>AVERAGE('4E'!$J334:$J364) + Calibration!$C$11</f>
        <v>403.7182164075607</v>
      </c>
      <c r="R179" s="3">
        <v>429.69475017798095</v>
      </c>
      <c r="S179" s="3">
        <v>567.84209598986831</v>
      </c>
      <c r="T179" s="3">
        <f t="shared" si="13"/>
        <v>0.14711470444329716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407.752321889754</v>
      </c>
      <c r="C180" s="3">
        <v>416.35918385101809</v>
      </c>
      <c r="D180" s="3">
        <v>583.99563458305738</v>
      </c>
      <c r="E180" s="3">
        <f t="shared" si="10"/>
        <v>4.8743837988787168E-2</v>
      </c>
      <c r="G180" s="3">
        <f>AVERAGE('2E'!$J179:$J209) + Calibration!$C$11</f>
        <v>406.39426041162346</v>
      </c>
      <c r="H180" s="3">
        <v>420.13630957368377</v>
      </c>
      <c r="I180" s="3">
        <v>570.57578102333957</v>
      </c>
      <c r="J180" s="3">
        <f t="shared" si="11"/>
        <v>7.7826299643713251E-2</v>
      </c>
      <c r="L180" s="3">
        <f>AVERAGE('3E'!$J179:$J209) + Calibration!$C$11</f>
        <v>406.33694766756196</v>
      </c>
      <c r="M180" s="3">
        <v>427.61347682059341</v>
      </c>
      <c r="N180" s="3">
        <v>575.235444028095</v>
      </c>
      <c r="O180" s="3">
        <f t="shared" si="12"/>
        <v>0.12049684248064244</v>
      </c>
      <c r="Q180" s="3">
        <f>AVERAGE('4E'!$J335:$J365) + Calibration!$C$11</f>
        <v>404.38436048206222</v>
      </c>
      <c r="R180" s="3">
        <v>426.76555063795422</v>
      </c>
      <c r="S180" s="3">
        <v>571.56982515109416</v>
      </c>
      <c r="T180" s="3">
        <f t="shared" si="13"/>
        <v>0.12675294571528264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407.66637068076051</v>
      </c>
      <c r="C181" s="3">
        <v>416.82168904154878</v>
      </c>
      <c r="D181" s="3">
        <v>591.01617801941075</v>
      </c>
      <c r="E181" s="3">
        <f t="shared" si="10"/>
        <v>5.1849949136222602E-2</v>
      </c>
      <c r="G181" s="3">
        <f>AVERAGE('2E'!$J180:$J210) + Calibration!$C$11</f>
        <v>406.1464261645508</v>
      </c>
      <c r="H181" s="3">
        <v>421.83216193896237</v>
      </c>
      <c r="I181" s="3">
        <v>572.25324330301589</v>
      </c>
      <c r="J181" s="3">
        <f t="shared" si="11"/>
        <v>8.883411477538633E-2</v>
      </c>
      <c r="L181" s="3">
        <f>AVERAGE('3E'!$J180:$J210) + Calibration!$C$11</f>
        <v>406.10343766694297</v>
      </c>
      <c r="M181" s="3">
        <v>427.61347682059341</v>
      </c>
      <c r="N181" s="3">
        <v>568.89828146630953</v>
      </c>
      <c r="O181" s="3">
        <f t="shared" si="12"/>
        <v>0.1218192958544923</v>
      </c>
      <c r="Q181" s="3">
        <f>AVERAGE('4E'!$J336:$J366) + Calibration!$C$11</f>
        <v>405.771087643915</v>
      </c>
      <c r="R181" s="3">
        <v>427.22805582848491</v>
      </c>
      <c r="S181" s="3">
        <v>570.57578102333957</v>
      </c>
      <c r="T181" s="3">
        <f t="shared" si="13"/>
        <v>0.12151873535632103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407.96721280534859</v>
      </c>
      <c r="C182" s="3">
        <v>419.75096566577349</v>
      </c>
      <c r="D182" s="3">
        <v>588.65529758781281</v>
      </c>
      <c r="E182" s="3">
        <f t="shared" si="10"/>
        <v>6.6735744445946571E-2</v>
      </c>
      <c r="G182" s="3">
        <f>AVERAGE('2E'!$J181:$J211) + Calibration!$C$11</f>
        <v>406.48737446012757</v>
      </c>
      <c r="H182" s="3">
        <v>421.83216193896237</v>
      </c>
      <c r="I182" s="3">
        <v>574.55202587617327</v>
      </c>
      <c r="J182" s="3">
        <f t="shared" si="11"/>
        <v>8.6903198657881153E-2</v>
      </c>
      <c r="L182" s="3">
        <f>AVERAGE('3E'!$J181:$J211) + Calibration!$C$11</f>
        <v>405.42869531989277</v>
      </c>
      <c r="M182" s="3">
        <v>424.29885628845841</v>
      </c>
      <c r="N182" s="3">
        <v>577.2857046967523</v>
      </c>
      <c r="O182" s="3">
        <f t="shared" si="12"/>
        <v>0.10686869072767231</v>
      </c>
      <c r="Q182" s="3">
        <f>AVERAGE('4E'!$J337:$J367) + Calibration!$C$11</f>
        <v>406.87129979276904</v>
      </c>
      <c r="R182" s="3">
        <v>427.61347682059341</v>
      </c>
      <c r="S182" s="3">
        <v>571.56982515109416</v>
      </c>
      <c r="T182" s="3">
        <f t="shared" si="13"/>
        <v>0.1174706090476814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408.16060660700356</v>
      </c>
      <c r="C183" s="3">
        <v>420.13630957368377</v>
      </c>
      <c r="D183" s="3">
        <v>583.99563458305738</v>
      </c>
      <c r="E183" s="3">
        <f t="shared" si="10"/>
        <v>6.7822828789038045E-2</v>
      </c>
      <c r="G183" s="3">
        <f>AVERAGE('2E'!$J182:$J212) + Calibration!$C$11</f>
        <v>406.78105231263697</v>
      </c>
      <c r="H183" s="3">
        <v>422.60300392317981</v>
      </c>
      <c r="I183" s="3">
        <v>569.5196017597907</v>
      </c>
      <c r="J183" s="3">
        <f t="shared" si="11"/>
        <v>8.9605555362881784E-2</v>
      </c>
      <c r="L183" s="3">
        <f>AVERAGE('3E'!$J182:$J212) + Calibration!$C$11</f>
        <v>405.20378072668677</v>
      </c>
      <c r="M183" s="3">
        <v>426.76555063795422</v>
      </c>
      <c r="N183" s="3">
        <v>584.61691138629249</v>
      </c>
      <c r="O183" s="3">
        <f t="shared" si="12"/>
        <v>0.12211226624017632</v>
      </c>
      <c r="Q183" s="3">
        <f>AVERAGE('4E'!$J338:$J368) + Calibration!$C$11</f>
        <v>406.9644181389769</v>
      </c>
      <c r="R183" s="3">
        <v>427.61347682059341</v>
      </c>
      <c r="S183" s="3">
        <v>571.88048219138864</v>
      </c>
      <c r="T183" s="3">
        <f t="shared" si="13"/>
        <v>0.11694324546246677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408.02164608792685</v>
      </c>
      <c r="C184" s="3">
        <v>420.13630957368377</v>
      </c>
      <c r="D184" s="3">
        <v>590.33275986748913</v>
      </c>
      <c r="E184" s="3">
        <f t="shared" si="10"/>
        <v>6.8609813529724867E-2</v>
      </c>
      <c r="G184" s="3">
        <f>AVERAGE('2E'!$J183:$J213) + Calibration!$C$11</f>
        <v>407.1921978679872</v>
      </c>
      <c r="H184" s="3">
        <v>421.36957966423347</v>
      </c>
      <c r="I184" s="3">
        <v>573.93074286004594</v>
      </c>
      <c r="J184" s="3">
        <f t="shared" si="11"/>
        <v>8.0291749128960435E-2</v>
      </c>
      <c r="L184" s="3">
        <f>AVERAGE('3E'!$J183:$J213) + Calibration!$C$11</f>
        <v>404.86999240548494</v>
      </c>
      <c r="M184" s="3">
        <v>427.22805582848491</v>
      </c>
      <c r="N184" s="3">
        <v>572.87456359649696</v>
      </c>
      <c r="O184" s="3">
        <f t="shared" si="12"/>
        <v>0.12662197048570742</v>
      </c>
      <c r="Q184" s="3">
        <f>AVERAGE('4E'!$J339:$J369) + Calibration!$C$11</f>
        <v>407.04894251033977</v>
      </c>
      <c r="R184" s="3">
        <v>426.76555063795422</v>
      </c>
      <c r="S184" s="3">
        <v>571.88048219138864</v>
      </c>
      <c r="T184" s="3">
        <f t="shared" si="13"/>
        <v>0.11166243360079312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407.86692732192637</v>
      </c>
      <c r="C185" s="3">
        <v>420.13630957368377</v>
      </c>
      <c r="D185" s="3">
        <v>591.6996023842247</v>
      </c>
      <c r="E185" s="3">
        <f t="shared" si="10"/>
        <v>6.9486043042605888E-2</v>
      </c>
      <c r="G185" s="3">
        <f>AVERAGE('2E'!$J184:$J214) + Calibration!$C$11</f>
        <v>407.47011460843714</v>
      </c>
      <c r="H185" s="3">
        <v>422.60300392317981</v>
      </c>
      <c r="I185" s="3">
        <v>576.91290630777132</v>
      </c>
      <c r="J185" s="3">
        <f t="shared" si="11"/>
        <v>8.5703141096006255E-2</v>
      </c>
      <c r="L185" s="3">
        <f>AVERAGE('3E'!$J184:$J214) + Calibration!$C$11</f>
        <v>405.37282373914093</v>
      </c>
      <c r="M185" s="3">
        <v>427.22805582848491</v>
      </c>
      <c r="N185" s="3">
        <v>581.63471066121326</v>
      </c>
      <c r="O185" s="3">
        <f t="shared" si="12"/>
        <v>0.12377425093661713</v>
      </c>
      <c r="Q185" s="3">
        <f>AVERAGE('4E'!$J340:$J370) + Calibration!$C$11</f>
        <v>406.19799860902828</v>
      </c>
      <c r="R185" s="3">
        <v>427.22805582848491</v>
      </c>
      <c r="S185" s="3">
        <v>571.88048219138864</v>
      </c>
      <c r="T185" s="3">
        <f t="shared" si="13"/>
        <v>0.11910098089333877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407.94428455607471</v>
      </c>
      <c r="C186" s="3">
        <v>420.13630957368377</v>
      </c>
      <c r="D186" s="3">
        <v>591.01617801941075</v>
      </c>
      <c r="E186" s="3">
        <f t="shared" si="10"/>
        <v>6.9047940455907328E-2</v>
      </c>
      <c r="G186" s="3">
        <f>AVERAGE('2E'!$J185:$J215) + Calibration!$C$11</f>
        <v>407.7408699419442</v>
      </c>
      <c r="H186" s="3">
        <v>422.21750584687265</v>
      </c>
      <c r="I186" s="3">
        <v>576.91290630777132</v>
      </c>
      <c r="J186" s="3">
        <f t="shared" si="11"/>
        <v>8.1986535667507549E-2</v>
      </c>
      <c r="L186" s="3">
        <f>AVERAGE('3E'!$J185:$J215) + Calibration!$C$11</f>
        <v>405.59773976491482</v>
      </c>
      <c r="M186" s="3">
        <v>427.22805582848491</v>
      </c>
      <c r="N186" s="3">
        <v>581.94537391440008</v>
      </c>
      <c r="O186" s="3">
        <f t="shared" si="12"/>
        <v>0.12250046841625771</v>
      </c>
      <c r="Q186" s="3">
        <f>AVERAGE('4E'!$J341:$J371) + Calibration!$C$11</f>
        <v>405.98884083017811</v>
      </c>
      <c r="R186" s="3">
        <v>426.76555063795422</v>
      </c>
      <c r="S186" s="3">
        <v>571.56982515109416</v>
      </c>
      <c r="T186" s="3">
        <f t="shared" si="13"/>
        <v>0.11766618093425819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407.58041230892763</v>
      </c>
      <c r="C187" s="3">
        <v>419.28838339104459</v>
      </c>
      <c r="D187" s="3">
        <v>586.29437987886104</v>
      </c>
      <c r="E187" s="3">
        <f t="shared" si="10"/>
        <v>6.6306564247522431E-2</v>
      </c>
      <c r="G187" s="3">
        <f>AVERAGE('2E'!$J186:$J216) + Calibration!$C$11</f>
        <v>408.17493801629684</v>
      </c>
      <c r="H187" s="3">
        <v>425.53220346320632</v>
      </c>
      <c r="I187" s="3">
        <v>576.60228654483058</v>
      </c>
      <c r="J187" s="3">
        <f t="shared" si="11"/>
        <v>9.830060464316645E-2</v>
      </c>
      <c r="L187" s="3">
        <f>AVERAGE('3E'!$J186:$J216) + Calibration!$C$11</f>
        <v>405.59057549283614</v>
      </c>
      <c r="M187" s="3">
        <v>426.76555063795422</v>
      </c>
      <c r="N187" s="3">
        <v>575.60820513972226</v>
      </c>
      <c r="O187" s="3">
        <f t="shared" si="12"/>
        <v>0.11992170462771538</v>
      </c>
      <c r="Q187" s="3">
        <f>AVERAGE('4E'!$J342:$J372) + Calibration!$C$11</f>
        <v>405.81836524982174</v>
      </c>
      <c r="R187" s="3">
        <v>427.22805582848491</v>
      </c>
      <c r="S187" s="3">
        <v>568.52552035468227</v>
      </c>
      <c r="T187" s="3">
        <f t="shared" si="13"/>
        <v>0.12125098481341845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407.93568914866171</v>
      </c>
      <c r="C188" s="3">
        <v>420.13630957368377</v>
      </c>
      <c r="D188" s="3">
        <v>588.65529758781281</v>
      </c>
      <c r="E188" s="3">
        <f t="shared" si="10"/>
        <v>6.9096619422558875E-2</v>
      </c>
      <c r="G188" s="3">
        <f>AVERAGE('2E'!$J187:$J217) + Calibration!$C$11</f>
        <v>407.3698348552864</v>
      </c>
      <c r="H188" s="3">
        <v>421.83216193896237</v>
      </c>
      <c r="I188" s="3">
        <v>578.2797488245069</v>
      </c>
      <c r="J188" s="3">
        <f t="shared" si="11"/>
        <v>8.1905499528194453E-2</v>
      </c>
      <c r="L188" s="3">
        <f>AVERAGE('3E'!$J187:$J217) + Calibration!$C$11</f>
        <v>405.21954040617828</v>
      </c>
      <c r="M188" s="3">
        <v>424.68427728056713</v>
      </c>
      <c r="N188" s="3">
        <v>581.26194954958612</v>
      </c>
      <c r="O188" s="3">
        <f t="shared" si="12"/>
        <v>0.11023599367222031</v>
      </c>
      <c r="Q188" s="3">
        <f>AVERAGE('4E'!$J343:$J373) + Calibration!$C$11</f>
        <v>405.88856250959515</v>
      </c>
      <c r="R188" s="3">
        <v>426.76555063795422</v>
      </c>
      <c r="S188" s="3">
        <v>574.92478698780064</v>
      </c>
      <c r="T188" s="3">
        <f t="shared" si="13"/>
        <v>0.11823409409869397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407.95144739558538</v>
      </c>
      <c r="C189" s="3">
        <v>422.21750584687265</v>
      </c>
      <c r="D189" s="3">
        <v>587.97187943589108</v>
      </c>
      <c r="E189" s="3">
        <f t="shared" si="10"/>
        <v>8.0793957776683634E-2</v>
      </c>
      <c r="G189" s="3">
        <f>AVERAGE('2E'!$J188:$J218) + Calibration!$C$11</f>
        <v>407.18359959543841</v>
      </c>
      <c r="H189" s="3">
        <v>425.14678247109759</v>
      </c>
      <c r="I189" s="3">
        <v>582.62879206632169</v>
      </c>
      <c r="J189" s="3">
        <f t="shared" si="11"/>
        <v>0.10173213882071941</v>
      </c>
      <c r="L189" s="3">
        <f>AVERAGE('3E'!$J188:$J218) + Calibration!$C$11</f>
        <v>405.37425917217877</v>
      </c>
      <c r="M189" s="3">
        <v>427.22805582848491</v>
      </c>
      <c r="N189" s="3">
        <v>580.64067274635102</v>
      </c>
      <c r="O189" s="3">
        <f t="shared" si="12"/>
        <v>0.12376612154918705</v>
      </c>
      <c r="Q189" s="3">
        <f>AVERAGE('4E'!$J344:$J374) + Calibration!$C$11</f>
        <v>404.62646875522989</v>
      </c>
      <c r="R189" s="3">
        <v>427.22805582848491</v>
      </c>
      <c r="S189" s="3">
        <v>568.89828146630953</v>
      </c>
      <c r="T189" s="3">
        <f t="shared" si="13"/>
        <v>0.1280011348557058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408.49295949516738</v>
      </c>
      <c r="C190" s="3">
        <v>419.75096566577349</v>
      </c>
      <c r="D190" s="3">
        <v>589.33871573973443</v>
      </c>
      <c r="E190" s="3">
        <f t="shared" si="10"/>
        <v>6.3758246771764698E-2</v>
      </c>
      <c r="G190" s="3">
        <f>AVERAGE('2E'!$J189:$J219) + Calibration!$C$11</f>
        <v>406.95868500223247</v>
      </c>
      <c r="H190" s="3">
        <v>424.29885628845841</v>
      </c>
      <c r="I190" s="3">
        <v>571.88048219138864</v>
      </c>
      <c r="J190" s="3">
        <f t="shared" si="11"/>
        <v>9.8203794097968575E-2</v>
      </c>
      <c r="L190" s="3">
        <f>AVERAGE('3E'!$J189:$J219) + Calibration!$C$11</f>
        <v>405.59773976491476</v>
      </c>
      <c r="M190" s="3">
        <v>427.61347682059341</v>
      </c>
      <c r="N190" s="3">
        <v>578.59040586480137</v>
      </c>
      <c r="O190" s="3">
        <f t="shared" si="12"/>
        <v>0.12468324983896076</v>
      </c>
      <c r="Q190" s="3">
        <f>AVERAGE('4E'!$J345:$J375) + Calibration!$C$11</f>
        <v>404.00616542102932</v>
      </c>
      <c r="R190" s="3">
        <v>426.76555063795422</v>
      </c>
      <c r="S190" s="3">
        <v>572.25324330301589</v>
      </c>
      <c r="T190" s="3">
        <f t="shared" si="13"/>
        <v>0.12889480402161008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409.03447016218149</v>
      </c>
      <c r="C191" s="3">
        <v>419.75096566577349</v>
      </c>
      <c r="D191" s="3">
        <v>581.26194954958612</v>
      </c>
      <c r="E191" s="3">
        <f t="shared" si="10"/>
        <v>6.0691471872744582E-2</v>
      </c>
      <c r="G191" s="3">
        <f>AVERAGE('2E'!$J190:$J220) + Calibration!$C$11</f>
        <v>406.6406549279543</v>
      </c>
      <c r="H191" s="3">
        <v>424.29885628845841</v>
      </c>
      <c r="I191" s="3">
        <v>580.95129250929165</v>
      </c>
      <c r="J191" s="3">
        <f t="shared" si="11"/>
        <v>0.10000491586406</v>
      </c>
      <c r="L191" s="3">
        <f>AVERAGE('3E'!$J190:$J220) + Calibration!$C$11</f>
        <v>405.1020727033374</v>
      </c>
      <c r="M191" s="3">
        <v>426.76555063795422</v>
      </c>
      <c r="N191" s="3">
        <v>578.2797488245069</v>
      </c>
      <c r="O191" s="3">
        <f t="shared" si="12"/>
        <v>0.12268827633939877</v>
      </c>
      <c r="Q191" s="3">
        <f>AVERAGE('4E'!$J346:$J376) + Calibration!$C$11</f>
        <v>403.425976853225</v>
      </c>
      <c r="R191" s="3">
        <v>427.61347682059341</v>
      </c>
      <c r="S191" s="3">
        <v>571.56982515109416</v>
      </c>
      <c r="T191" s="3">
        <f t="shared" si="13"/>
        <v>0.13698274528734775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408.81672270618998</v>
      </c>
      <c r="C192" s="3">
        <v>420.13630957368377</v>
      </c>
      <c r="D192" s="3">
        <v>586.97779803078276</v>
      </c>
      <c r="E192" s="3">
        <f t="shared" si="10"/>
        <v>6.4107001001336344E-2</v>
      </c>
      <c r="G192" s="3">
        <f>AVERAGE('2E'!$J191:$J221) + Calibration!$C$11</f>
        <v>406.43149714910402</v>
      </c>
      <c r="H192" s="3">
        <v>419.75096566577349</v>
      </c>
      <c r="I192" s="3">
        <v>574.24136262298657</v>
      </c>
      <c r="J192" s="3">
        <f t="shared" si="11"/>
        <v>7.5433069380600848E-2</v>
      </c>
      <c r="L192" s="3">
        <f>AVERAGE('3E'!$J191:$J221) + Calibration!$C$11</f>
        <v>404.71384536928576</v>
      </c>
      <c r="M192" s="3">
        <v>427.22805582848491</v>
      </c>
      <c r="N192" s="3">
        <v>581.63471066121326</v>
      </c>
      <c r="O192" s="3">
        <f t="shared" si="12"/>
        <v>0.127506288820215</v>
      </c>
      <c r="Q192" s="3">
        <f>AVERAGE('4E'!$J347:$J377) + Calibration!$C$11</f>
        <v>403.06210460607792</v>
      </c>
      <c r="R192" s="3">
        <v>427.61347682059341</v>
      </c>
      <c r="S192" s="3">
        <v>570.88640078628021</v>
      </c>
      <c r="T192" s="3">
        <f t="shared" si="13"/>
        <v>0.13904348820891169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409.35823337320409</v>
      </c>
      <c r="C193" s="3">
        <v>419.28838339104459</v>
      </c>
      <c r="D193" s="3">
        <v>582.31813502602733</v>
      </c>
      <c r="E193" s="3">
        <f t="shared" si="10"/>
        <v>5.6238106972367391E-2</v>
      </c>
      <c r="G193" s="3">
        <f>AVERAGE('2E'!$J192:$J222) + Calibration!$C$11</f>
        <v>406.0217812965202</v>
      </c>
      <c r="H193" s="3">
        <v>419.28838339104459</v>
      </c>
      <c r="I193" s="3">
        <v>580.64067274635102</v>
      </c>
      <c r="J193" s="3">
        <f t="shared" si="11"/>
        <v>7.5133667307268601E-2</v>
      </c>
      <c r="L193" s="3">
        <f>AVERAGE('3E'!$J192:$J222) + Calibration!$C$11</f>
        <v>404.24969480155596</v>
      </c>
      <c r="M193" s="3">
        <v>427.61347682059341</v>
      </c>
      <c r="N193" s="3">
        <v>580.95129250929165</v>
      </c>
      <c r="O193" s="3">
        <f t="shared" si="12"/>
        <v>0.13231772632891614</v>
      </c>
      <c r="Q193" s="3">
        <f>AVERAGE('4E'!$J348:$J378) + Calibration!$C$11</f>
        <v>402.00200292591626</v>
      </c>
      <c r="R193" s="3">
        <v>427.61347682059341</v>
      </c>
      <c r="S193" s="3">
        <v>562.80967187348563</v>
      </c>
      <c r="T193" s="3">
        <f t="shared" si="13"/>
        <v>0.14504723554237675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409.84530645993624</v>
      </c>
      <c r="C194" s="3">
        <v>420.13630957368377</v>
      </c>
      <c r="D194" s="3">
        <v>583.99563458305738</v>
      </c>
      <c r="E194" s="3">
        <f t="shared" si="10"/>
        <v>5.8281751325420461E-2</v>
      </c>
      <c r="G194" s="3">
        <f>AVERAGE('2E'!$J193:$J223) + Calibration!$C$11</f>
        <v>405.402909097654</v>
      </c>
      <c r="H194" s="3">
        <v>420.13630957368377</v>
      </c>
      <c r="I194" s="3">
        <v>584.98967249791974</v>
      </c>
      <c r="J194" s="3">
        <f t="shared" si="11"/>
        <v>8.344068826241971E-2</v>
      </c>
      <c r="L194" s="3">
        <f>AVERAGE('3E'!$J193:$J223) + Calibration!$C$11</f>
        <v>403.76978598690226</v>
      </c>
      <c r="M194" s="3">
        <v>427.22805582848491</v>
      </c>
      <c r="N194" s="3">
        <v>580.95129250929165</v>
      </c>
      <c r="O194" s="3">
        <f t="shared" si="12"/>
        <v>0.1328528457644067</v>
      </c>
      <c r="Q194" s="3">
        <f>AVERAGE('4E'!$J349:$J379) + Calibration!$C$11</f>
        <v>401.69113569114887</v>
      </c>
      <c r="R194" s="3">
        <v>427.61347682059341</v>
      </c>
      <c r="S194" s="3">
        <v>573.93074286004594</v>
      </c>
      <c r="T194" s="3">
        <f t="shared" si="13"/>
        <v>0.1468077915029255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410.07738532522103</v>
      </c>
      <c r="C195" s="3">
        <v>419.75096566577349</v>
      </c>
      <c r="D195" s="3">
        <v>582.93941182926244</v>
      </c>
      <c r="E195" s="3">
        <f t="shared" si="10"/>
        <v>5.4785058133098342E-2</v>
      </c>
      <c r="G195" s="3">
        <f>AVERAGE('2E'!$J194:$J224) + Calibration!$C$11</f>
        <v>405.30979361658189</v>
      </c>
      <c r="H195" s="3">
        <v>420.13630957368377</v>
      </c>
      <c r="I195" s="3">
        <v>577.59633067258528</v>
      </c>
      <c r="J195" s="3">
        <f t="shared" si="11"/>
        <v>8.3968035621312484E-2</v>
      </c>
      <c r="L195" s="3">
        <f>AVERAGE('3E'!$J194:$J224) + Calibration!$C$11</f>
        <v>403.99470201267633</v>
      </c>
      <c r="M195" s="3">
        <v>426.76555063795422</v>
      </c>
      <c r="N195" s="3">
        <v>577.59633067258528</v>
      </c>
      <c r="O195" s="3">
        <f t="shared" si="12"/>
        <v>0.12895972553680021</v>
      </c>
      <c r="Q195" s="3">
        <f>AVERAGE('4E'!$J350:$J380) + Calibration!$C$11</f>
        <v>401.35018166530045</v>
      </c>
      <c r="R195" s="3">
        <v>424.68427728056713</v>
      </c>
      <c r="S195" s="3">
        <v>574.24136262298657</v>
      </c>
      <c r="T195" s="3">
        <f t="shared" si="13"/>
        <v>0.13214960126052486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410.42550219058023</v>
      </c>
      <c r="C196" s="3">
        <v>419.75096566577349</v>
      </c>
      <c r="D196" s="3">
        <v>582.62879206632169</v>
      </c>
      <c r="E196" s="3">
        <f t="shared" ref="E196:E212" si="15">(C196-B196)/(7*35314.6667/1400)</f>
        <v>5.2813543757405809E-2</v>
      </c>
      <c r="G196" s="3">
        <f>AVERAGE('2E'!$J195:$J225) + Calibration!$C$11</f>
        <v>405.48742917131312</v>
      </c>
      <c r="H196" s="3">
        <v>424.29885628845841</v>
      </c>
      <c r="I196" s="3">
        <v>584.30625434599801</v>
      </c>
      <c r="J196" s="3">
        <f t="shared" ref="J196:J212" si="16">(H196-G196)/(7*35314.6667/1400)</f>
        <v>0.10653605923538439</v>
      </c>
      <c r="L196" s="3">
        <f>AVERAGE('3E'!$J195:$J225) + Calibration!$C$11</f>
        <v>404.08781749374839</v>
      </c>
      <c r="M196" s="3">
        <v>426.76555063795422</v>
      </c>
      <c r="N196" s="3">
        <v>582.62879206632169</v>
      </c>
      <c r="O196" s="3">
        <f t="shared" ref="O196:O212" si="17">(M196-L196)/(7*35314.6667/1400)</f>
        <v>0.12843237817790776</v>
      </c>
      <c r="Q196" s="3">
        <f>AVERAGE('4E'!$J351:$J381) + Calibration!$C$11</f>
        <v>401.84585302458146</v>
      </c>
      <c r="R196" s="3">
        <v>427.22805582848491</v>
      </c>
      <c r="S196" s="3">
        <v>574.55202587617327</v>
      </c>
      <c r="T196" s="3">
        <f t="shared" ref="T196:T212" si="18">(R196-Q196)/(7*35314.6667/1400)</f>
        <v>0.14374878868050284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410.93692749908121</v>
      </c>
      <c r="C197" s="3">
        <v>422.60300392317981</v>
      </c>
      <c r="D197" s="3">
        <v>579.58444999255607</v>
      </c>
      <c r="E197" s="3">
        <f t="shared" si="15"/>
        <v>6.6069299326552075E-2</v>
      </c>
      <c r="G197" s="3">
        <f>AVERAGE('2E'!$J196:$J226) + Calibration!$C$11</f>
        <v>405.64214793731367</v>
      </c>
      <c r="H197" s="3">
        <v>424.68427728056713</v>
      </c>
      <c r="I197" s="3">
        <v>583.6228361940764</v>
      </c>
      <c r="J197" s="3">
        <f t="shared" si="16"/>
        <v>0.10784261114520706</v>
      </c>
      <c r="L197" s="3">
        <f>AVERAGE('3E'!$J196:$J226) + Calibration!$C$11</f>
        <v>404.07205924682478</v>
      </c>
      <c r="M197" s="3">
        <v>427.22805582848491</v>
      </c>
      <c r="N197" s="3">
        <v>580.64067274635102</v>
      </c>
      <c r="O197" s="3">
        <f t="shared" si="17"/>
        <v>0.13114096065734712</v>
      </c>
      <c r="Q197" s="3">
        <f>AVERAGE('4E'!$J352:$J382) + Calibration!$C$11</f>
        <v>402.78991670466871</v>
      </c>
      <c r="R197" s="3">
        <v>427.61347682059341</v>
      </c>
      <c r="S197" s="3">
        <v>575.60820513972226</v>
      </c>
      <c r="T197" s="3">
        <f t="shared" si="18"/>
        <v>0.14058498881953027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412.12166115416233</v>
      </c>
      <c r="C198" s="3">
        <v>419.28838339104459</v>
      </c>
      <c r="D198" s="3">
        <v>584.61691138629249</v>
      </c>
      <c r="E198" s="3">
        <f t="shared" si="15"/>
        <v>4.0587794854551267E-2</v>
      </c>
      <c r="G198" s="3">
        <f>AVERAGE('2E'!$J197:$J227) + Calibration!$C$11</f>
        <v>405.04620112258567</v>
      </c>
      <c r="H198" s="3">
        <v>425.53220346320632</v>
      </c>
      <c r="I198" s="3">
        <v>582.93941182926244</v>
      </c>
      <c r="J198" s="3">
        <f t="shared" si="16"/>
        <v>0.11601979718313832</v>
      </c>
      <c r="L198" s="3">
        <f>AVERAGE('3E'!$J197:$J227) + Calibration!$C$11</f>
        <v>404.01762453167868</v>
      </c>
      <c r="M198" s="3">
        <v>427.22805582848491</v>
      </c>
      <c r="N198" s="3">
        <v>583.6228361940764</v>
      </c>
      <c r="O198" s="3">
        <f t="shared" si="17"/>
        <v>0.13144924455314896</v>
      </c>
      <c r="Q198" s="3">
        <f>AVERAGE('4E'!$J353:$J383) + Calibration!$C$11</f>
        <v>403.03775095174132</v>
      </c>
      <c r="R198" s="3">
        <v>427.22805582848491</v>
      </c>
      <c r="S198" s="3">
        <v>577.90698771287975</v>
      </c>
      <c r="T198" s="3">
        <f t="shared" si="18"/>
        <v>0.13699863052505373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411.76495317909399</v>
      </c>
      <c r="C199" s="3">
        <v>419.75096566577349</v>
      </c>
      <c r="D199" s="3">
        <v>583.6228361940764</v>
      </c>
      <c r="E199" s="3">
        <f t="shared" si="15"/>
        <v>4.5227738120940546E-2</v>
      </c>
      <c r="G199" s="3">
        <f>AVERAGE('2E'!$J198:$J228) + Calibration!$C$11</f>
        <v>405.44158986358008</v>
      </c>
      <c r="H199" s="3">
        <v>425.14678247109759</v>
      </c>
      <c r="I199" s="3">
        <v>576.22952543320343</v>
      </c>
      <c r="J199" s="3">
        <f t="shared" si="16"/>
        <v>0.11159778329448322</v>
      </c>
      <c r="L199" s="3">
        <f>AVERAGE('3E'!$J198:$J228) + Calibration!$C$11</f>
        <v>404.21818403798022</v>
      </c>
      <c r="M199" s="3">
        <v>426.76555063795422</v>
      </c>
      <c r="N199" s="3">
        <v>580.64067274635102</v>
      </c>
      <c r="O199" s="3">
        <f t="shared" si="17"/>
        <v>0.12769406429071009</v>
      </c>
      <c r="Q199" s="3">
        <f>AVERAGE('4E'!$J354:$J384) + Calibration!$C$11</f>
        <v>403.48614327254757</v>
      </c>
      <c r="R199" s="3">
        <v>426.76555063795422</v>
      </c>
      <c r="S199" s="3">
        <v>576.22952543320343</v>
      </c>
      <c r="T199" s="3">
        <f t="shared" si="18"/>
        <v>0.13183988150400214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412.26778451275004</v>
      </c>
      <c r="C200" s="3">
        <v>420.13630957368377</v>
      </c>
      <c r="D200" s="3">
        <v>574.55202587617327</v>
      </c>
      <c r="E200" s="3">
        <f t="shared" si="15"/>
        <v>4.456236343826931E-2</v>
      </c>
      <c r="G200" s="3">
        <f>AVERAGE('2E'!$J199:$J229) + Calibration!$C$11</f>
        <v>406.05329779036754</v>
      </c>
      <c r="H200" s="3">
        <v>424.68427728056713</v>
      </c>
      <c r="I200" s="3">
        <v>581.63471066121326</v>
      </c>
      <c r="J200" s="3">
        <f t="shared" si="16"/>
        <v>0.10551411768074023</v>
      </c>
      <c r="L200" s="3">
        <f>AVERAGE('3E'!$J199:$J229) + Calibration!$C$11</f>
        <v>405.5046300141143</v>
      </c>
      <c r="M200" s="3">
        <v>427.61347682059341</v>
      </c>
      <c r="N200" s="3">
        <v>585.67309686273359</v>
      </c>
      <c r="O200" s="3">
        <f t="shared" si="17"/>
        <v>0.12521056474520886</v>
      </c>
      <c r="Q200" s="3">
        <f>AVERAGE('4E'!$J355:$J385) + Calibration!$C$11</f>
        <v>403.03775095174132</v>
      </c>
      <c r="R200" s="3">
        <v>424.29885628845841</v>
      </c>
      <c r="S200" s="3">
        <v>575.235444028095</v>
      </c>
      <c r="T200" s="3">
        <f t="shared" si="18"/>
        <v>0.12040949171250194</v>
      </c>
    </row>
    <row r="201" spans="1:20" x14ac:dyDescent="0.25">
      <c r="A201" s="3">
        <f t="shared" si="19"/>
        <v>19</v>
      </c>
      <c r="B201" s="3">
        <f>AVERAGE('1E'!$J200:$J230) + Calibration!$C$11</f>
        <v>411.80219994455001</v>
      </c>
      <c r="C201" s="3">
        <v>419.75096566577349</v>
      </c>
      <c r="D201" s="3">
        <v>575.235444028095</v>
      </c>
      <c r="E201" s="3">
        <f t="shared" si="15"/>
        <v>4.5016795932118936E-2</v>
      </c>
      <c r="G201" s="3">
        <f>AVERAGE('2E'!$J200:$J230) + Calibration!$C$11</f>
        <v>406.2008522842894</v>
      </c>
      <c r="H201" s="3">
        <v>420.52180764999116</v>
      </c>
      <c r="I201" s="3">
        <v>580.64067274635102</v>
      </c>
      <c r="J201" s="3">
        <f t="shared" si="16"/>
        <v>8.1104859277642632E-2</v>
      </c>
      <c r="L201" s="3">
        <f>AVERAGE('3E'!$J200:$J230) + Calibration!$C$11</f>
        <v>405.46595354589192</v>
      </c>
      <c r="M201" s="3">
        <v>426.76555063795422</v>
      </c>
      <c r="N201" s="3">
        <v>592.01025942451918</v>
      </c>
      <c r="O201" s="3">
        <f t="shared" si="17"/>
        <v>0.12062748473886799</v>
      </c>
      <c r="Q201" s="3">
        <f>AVERAGE('4E'!$J356:$J386) + Calibration!$C$11</f>
        <v>402.64379764378492</v>
      </c>
      <c r="R201" s="3">
        <v>426.76555063795422</v>
      </c>
      <c r="S201" s="3">
        <v>577.90698771287975</v>
      </c>
      <c r="T201" s="3">
        <f t="shared" si="18"/>
        <v>0.13661039589632767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412.29786700612732</v>
      </c>
      <c r="C202" s="3">
        <v>422.60300392317981</v>
      </c>
      <c r="D202" s="3">
        <v>577.90698771287975</v>
      </c>
      <c r="E202" s="3">
        <f t="shared" si="15"/>
        <v>5.836179627345877E-2</v>
      </c>
      <c r="G202" s="3">
        <f>AVERAGE('2E'!$J201:$J231) + Calibration!$C$11</f>
        <v>406.56472739657227</v>
      </c>
      <c r="H202" s="3">
        <v>419.28838339104459</v>
      </c>
      <c r="I202" s="3">
        <v>579.58444999255607</v>
      </c>
      <c r="J202" s="3">
        <f t="shared" si="16"/>
        <v>7.2058763020817762E-2</v>
      </c>
      <c r="L202" s="3">
        <f>AVERAGE('3E'!$J201:$J231) + Calibration!$C$11</f>
        <v>405.92294413924685</v>
      </c>
      <c r="M202" s="3">
        <v>428.0759820111241</v>
      </c>
      <c r="N202" s="3">
        <v>588.34464054751845</v>
      </c>
      <c r="O202" s="3">
        <f t="shared" si="17"/>
        <v>0.12546083506928435</v>
      </c>
      <c r="Q202" s="3">
        <f>AVERAGE('4E'!$J357:$J387) + Calibration!$C$11</f>
        <v>402.49624314986312</v>
      </c>
      <c r="R202" s="3">
        <v>426.3801296458455</v>
      </c>
      <c r="S202" s="3">
        <v>581.26194954958612</v>
      </c>
      <c r="T202" s="3">
        <f t="shared" si="18"/>
        <v>0.13526327006780092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411.98843090669425</v>
      </c>
      <c r="C203" s="3">
        <v>419.28838339104459</v>
      </c>
      <c r="D203" s="3">
        <v>576.91290630777132</v>
      </c>
      <c r="E203" s="3">
        <f t="shared" si="15"/>
        <v>4.1342326950803934E-2</v>
      </c>
      <c r="G203" s="3">
        <f>AVERAGE('2E'!$J202:$J232) + Calibration!$C$11</f>
        <v>407.00595974300353</v>
      </c>
      <c r="H203" s="3">
        <v>419.75096566577349</v>
      </c>
      <c r="I203" s="3">
        <v>580.26787435736992</v>
      </c>
      <c r="J203" s="3">
        <f t="shared" si="16"/>
        <v>7.2179675549762221E-2</v>
      </c>
      <c r="L203" s="3">
        <f>AVERAGE('3E'!$J202:$J232) + Calibration!$C$11</f>
        <v>405.550475052119</v>
      </c>
      <c r="M203" s="3">
        <v>427.22805582848491</v>
      </c>
      <c r="N203" s="3">
        <v>585.67309686273359</v>
      </c>
      <c r="O203" s="3">
        <f t="shared" si="17"/>
        <v>0.12276814594071143</v>
      </c>
      <c r="Q203" s="3">
        <f>AVERAGE('4E'!$J358:$J388) + Calibration!$C$11</f>
        <v>402.31860616256392</v>
      </c>
      <c r="R203" s="3">
        <v>427.22805582848491</v>
      </c>
      <c r="S203" s="3">
        <v>577.2857046967523</v>
      </c>
      <c r="T203" s="3">
        <f t="shared" si="18"/>
        <v>0.14107141306204646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411.85663465969606</v>
      </c>
      <c r="C204" s="3">
        <v>422.60300392317981</v>
      </c>
      <c r="D204" s="3">
        <v>576.60228654483058</v>
      </c>
      <c r="E204" s="3">
        <f t="shared" si="15"/>
        <v>6.0860658008043758E-2</v>
      </c>
      <c r="G204" s="3">
        <f>AVERAGE('2E'!$J203:$J233) + Calibration!$C$11</f>
        <v>406.61916640942201</v>
      </c>
      <c r="H204" s="3">
        <v>419.75096566577349</v>
      </c>
      <c r="I204" s="3">
        <v>581.63471066121326</v>
      </c>
      <c r="J204" s="3">
        <f t="shared" si="16"/>
        <v>7.4370229049062403E-2</v>
      </c>
      <c r="L204" s="3">
        <f>AVERAGE('3E'!$J203:$J233) + Calibration!$C$11</f>
        <v>405.29547653296771</v>
      </c>
      <c r="M204" s="3">
        <v>424.68427728056713</v>
      </c>
      <c r="N204" s="3">
        <v>584.98967249791974</v>
      </c>
      <c r="O204" s="3">
        <f t="shared" si="17"/>
        <v>0.10980593934134124</v>
      </c>
      <c r="Q204" s="3">
        <f>AVERAGE('4E'!$J359:$J389) + Calibration!$C$11</f>
        <v>402.12521092834106</v>
      </c>
      <c r="R204" s="3">
        <v>427.61347682059341</v>
      </c>
      <c r="S204" s="3">
        <v>571.56982515109416</v>
      </c>
      <c r="T204" s="3">
        <f t="shared" si="18"/>
        <v>0.14434946312123817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411.76351488092024</v>
      </c>
      <c r="C205" s="3">
        <v>422.21750584687265</v>
      </c>
      <c r="D205" s="3">
        <v>571.19706403946702</v>
      </c>
      <c r="E205" s="3">
        <f t="shared" si="15"/>
        <v>5.920481172743116E-2</v>
      </c>
      <c r="G205" s="3">
        <f>AVERAGE('2E'!$J204:$J234) + Calibration!$C$11</f>
        <v>407.23803431058451</v>
      </c>
      <c r="H205" s="3">
        <v>420.13630957368377</v>
      </c>
      <c r="I205" s="3">
        <v>579.27383022961533</v>
      </c>
      <c r="J205" s="3">
        <f t="shared" si="16"/>
        <v>7.304769642976279E-2</v>
      </c>
      <c r="L205" s="3">
        <f>AVERAGE('3E'!$J204:$J234) + Calibration!$C$11</f>
        <v>405.01612579204772</v>
      </c>
      <c r="M205" s="3">
        <v>425.53220346320632</v>
      </c>
      <c r="N205" s="3">
        <v>585.98375390302806</v>
      </c>
      <c r="O205" s="3">
        <f t="shared" si="17"/>
        <v>0.11619012488745134</v>
      </c>
      <c r="Q205" s="3">
        <f>AVERAGE('4E'!$J360:$J390) + Calibration!$C$11</f>
        <v>402.76127250946524</v>
      </c>
      <c r="R205" s="3">
        <v>427.22805582848491</v>
      </c>
      <c r="S205" s="3">
        <v>578.59040586480137</v>
      </c>
      <c r="T205" s="3">
        <f t="shared" si="18"/>
        <v>0.13856443005319186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412.11879172065443</v>
      </c>
      <c r="C206" s="3">
        <v>421.83216193896237</v>
      </c>
      <c r="D206" s="3">
        <v>575.60820513972226</v>
      </c>
      <c r="E206" s="3">
        <f t="shared" si="15"/>
        <v>5.5010402906098745E-2</v>
      </c>
      <c r="G206" s="3">
        <f>AVERAGE('2E'!$J205:$J235) + Calibration!$C$11</f>
        <v>407.64917986593468</v>
      </c>
      <c r="H206" s="3">
        <v>420.52180764999116</v>
      </c>
      <c r="I206" s="3">
        <v>587.66121618270438</v>
      </c>
      <c r="J206" s="3">
        <f t="shared" si="16"/>
        <v>7.2902445283769171E-2</v>
      </c>
      <c r="L206" s="3">
        <f>AVERAGE('3E'!$J205:$J235) + Calibration!$C$11</f>
        <v>404.65941924954734</v>
      </c>
      <c r="M206" s="3">
        <v>425.14678247109759</v>
      </c>
      <c r="N206" s="3">
        <v>586.97779803078276</v>
      </c>
      <c r="O206" s="3">
        <f t="shared" si="17"/>
        <v>0.11602750435444575</v>
      </c>
      <c r="Q206" s="3">
        <f>AVERAGE('4E'!$J361:$J391) + Calibration!$C$11</f>
        <v>403.54345315147322</v>
      </c>
      <c r="R206" s="3">
        <v>427.22805582848491</v>
      </c>
      <c r="S206" s="3">
        <v>578.96316697642862</v>
      </c>
      <c r="T206" s="3">
        <f t="shared" si="18"/>
        <v>0.13413465220110202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412.75341930130855</v>
      </c>
      <c r="C207" s="3">
        <v>419.28838339104459</v>
      </c>
      <c r="D207" s="3">
        <v>582.93941182926244</v>
      </c>
      <c r="E207" s="3">
        <f t="shared" si="15"/>
        <v>3.7009915145176979E-2</v>
      </c>
      <c r="G207" s="3">
        <f>AVERAGE('2E'!$J206:$J236) + Calibration!$C$11</f>
        <v>408.06748969336365</v>
      </c>
      <c r="H207" s="3">
        <v>419.75096566577349</v>
      </c>
      <c r="I207" s="3">
        <v>579.58444999255607</v>
      </c>
      <c r="J207" s="3">
        <f t="shared" si="16"/>
        <v>6.6167839394671885E-2</v>
      </c>
      <c r="L207" s="3">
        <f>AVERAGE('3E'!$J206:$J236) + Calibration!$C$11</f>
        <v>404.51329589095968</v>
      </c>
      <c r="M207" s="3">
        <v>424.29885628845841</v>
      </c>
      <c r="N207" s="3">
        <v>589.02805869944007</v>
      </c>
      <c r="O207" s="3">
        <f t="shared" si="17"/>
        <v>0.11205293577072738</v>
      </c>
      <c r="Q207" s="3">
        <f>AVERAGE('4E'!$J362:$J392) + Calibration!$C$11</f>
        <v>404.24827369419711</v>
      </c>
      <c r="R207" s="3">
        <v>427.22805582848491</v>
      </c>
      <c r="S207" s="3">
        <v>576.22952543320343</v>
      </c>
      <c r="T207" s="3">
        <f t="shared" si="18"/>
        <v>0.13014299316203259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412.93105628860764</v>
      </c>
      <c r="C208" s="3">
        <v>420.52180764999116</v>
      </c>
      <c r="D208" s="3">
        <v>578.59040586480137</v>
      </c>
      <c r="E208" s="3">
        <f t="shared" si="15"/>
        <v>4.2989228389820958E-2</v>
      </c>
      <c r="G208" s="3">
        <f>AVERAGE('2E'!$J207:$J237) + Calibration!$C$11</f>
        <v>408.71071411399845</v>
      </c>
      <c r="H208" s="3">
        <v>420.13630957368377</v>
      </c>
      <c r="I208" s="3">
        <v>584.30625434599801</v>
      </c>
      <c r="J208" s="3">
        <f t="shared" si="16"/>
        <v>6.4707366810205946E-2</v>
      </c>
      <c r="L208" s="3">
        <f>AVERAGE('3E'!$J207:$J237) + Calibration!$C$11</f>
        <v>404.35141858315222</v>
      </c>
      <c r="M208" s="3">
        <v>424.68427728056713</v>
      </c>
      <c r="N208" s="3">
        <v>591.32684127259756</v>
      </c>
      <c r="O208" s="3">
        <f t="shared" si="17"/>
        <v>0.1151524881723712</v>
      </c>
      <c r="Q208" s="3">
        <f>AVERAGE('4E'!$J363:$J393) + Calibration!$C$11</f>
        <v>405.74387315147766</v>
      </c>
      <c r="R208" s="3">
        <v>427.22805582848491</v>
      </c>
      <c r="S208" s="3">
        <v>572.56390034331025</v>
      </c>
      <c r="T208" s="3">
        <f t="shared" si="18"/>
        <v>0.12167286107790026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412.80785401645454</v>
      </c>
      <c r="C209" s="3">
        <v>419.75096566577349</v>
      </c>
      <c r="D209" s="3">
        <v>581.26194954958612</v>
      </c>
      <c r="E209" s="3">
        <f t="shared" si="15"/>
        <v>3.9321405512905208E-2</v>
      </c>
      <c r="G209" s="3">
        <f>AVERAGE('2E'!$J208:$J238) + Calibration!$C$11</f>
        <v>408.57891786700043</v>
      </c>
      <c r="H209" s="3">
        <v>420.13630957368377</v>
      </c>
      <c r="I209" s="3">
        <v>579.58444999255607</v>
      </c>
      <c r="J209" s="3">
        <f t="shared" si="16"/>
        <v>6.5453777632188986E-2</v>
      </c>
      <c r="L209" s="3">
        <f>AVERAGE('3E'!$J208:$J238) + Calibration!$C$11</f>
        <v>403.87150547079489</v>
      </c>
      <c r="M209" s="3">
        <v>424.29885628845841</v>
      </c>
      <c r="N209" s="3">
        <v>588.34464054751845</v>
      </c>
      <c r="O209" s="3">
        <f t="shared" si="17"/>
        <v>0.1156876319473434</v>
      </c>
      <c r="Q209" s="3">
        <f>AVERAGE('4E'!$J364:$J394) + Calibration!$C$11</f>
        <v>405.94586522568125</v>
      </c>
      <c r="R209" s="3">
        <v>427.61347682059341</v>
      </c>
      <c r="S209" s="3">
        <v>573.93074286004594</v>
      </c>
      <c r="T209" s="3">
        <f t="shared" si="18"/>
        <v>0.12271168678430233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411.77783482967016</v>
      </c>
      <c r="C210" s="3">
        <v>421.83216193896237</v>
      </c>
      <c r="D210" s="3">
        <v>580.95129250929165</v>
      </c>
      <c r="E210" s="3">
        <f t="shared" si="15"/>
        <v>5.6941367702571098E-2</v>
      </c>
      <c r="G210" s="3">
        <f>AVERAGE('2E'!$J209:$J239) + Calibration!$C$11</f>
        <v>408.20788278034257</v>
      </c>
      <c r="H210" s="3">
        <v>420.52180764999116</v>
      </c>
      <c r="I210" s="3">
        <v>584.98967249791974</v>
      </c>
      <c r="J210" s="3">
        <f t="shared" si="16"/>
        <v>6.9738304338285526E-2</v>
      </c>
      <c r="L210" s="3">
        <f>AVERAGE('3E'!$J209:$J239) + Calibration!$C$11</f>
        <v>404.42161154522188</v>
      </c>
      <c r="M210" s="3">
        <v>424.68427728056713</v>
      </c>
      <c r="N210" s="3">
        <v>592.38302053614643</v>
      </c>
      <c r="O210" s="3">
        <f t="shared" si="17"/>
        <v>0.11475495950437641</v>
      </c>
      <c r="Q210" s="3">
        <f>AVERAGE('4E'!$J365:$J395) + Calibration!$C$11</f>
        <v>406.00889821337603</v>
      </c>
      <c r="R210" s="3">
        <v>427.22805582848491</v>
      </c>
      <c r="S210" s="3">
        <v>581.26194954958612</v>
      </c>
      <c r="T210" s="3">
        <f t="shared" si="18"/>
        <v>0.12017192627282466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412.52850327553449</v>
      </c>
      <c r="C211" s="3">
        <v>421.83216193896237</v>
      </c>
      <c r="D211" s="3">
        <v>582.31813502602733</v>
      </c>
      <c r="E211" s="3">
        <f t="shared" si="15"/>
        <v>5.269005505538514E-2</v>
      </c>
      <c r="G211" s="3">
        <f>AVERAGE('2E'!$J210:$J240) + Calibration!$C$11</f>
        <v>408.3711955211881</v>
      </c>
      <c r="H211" s="3">
        <v>419.75096566577349</v>
      </c>
      <c r="I211" s="3">
        <v>585.67309686273359</v>
      </c>
      <c r="J211" s="3">
        <f t="shared" si="16"/>
        <v>6.4447841126505048E-2</v>
      </c>
      <c r="L211" s="3">
        <f>AVERAGE('3E'!$J210:$J240) + Calibration!$C$11</f>
        <v>404.43020695263476</v>
      </c>
      <c r="M211" s="3">
        <v>419.75096566577349</v>
      </c>
      <c r="N211" s="3">
        <v>598.72018931082425</v>
      </c>
      <c r="O211" s="3">
        <f t="shared" si="17"/>
        <v>8.6767114883396182E-2</v>
      </c>
      <c r="Q211" s="3">
        <f>AVERAGE('4E'!$J366:$J396) + Calibration!$C$11</f>
        <v>406.14785729988495</v>
      </c>
      <c r="R211" s="3">
        <v>427.22805582848491</v>
      </c>
      <c r="S211" s="3">
        <v>582.62879206632169</v>
      </c>
      <c r="T211" s="3">
        <f t="shared" si="18"/>
        <v>0.11938494964529829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413.69747725112404</v>
      </c>
      <c r="C212" s="3">
        <v>422.21750584687265</v>
      </c>
      <c r="D212" s="3">
        <v>582.93941182926244</v>
      </c>
      <c r="E212" s="3">
        <f t="shared" si="15"/>
        <v>4.8252068570414183E-2</v>
      </c>
      <c r="G212" s="3">
        <f>AVERAGE('2E'!$J211:$J241) + Calibration!$C$11</f>
        <v>408.42563023633414</v>
      </c>
      <c r="H212" s="3">
        <v>420.13630957368377</v>
      </c>
      <c r="I212" s="3">
        <v>586.66717826784213</v>
      </c>
      <c r="J212" s="3">
        <f t="shared" si="16"/>
        <v>6.6321902097122895E-2</v>
      </c>
      <c r="L212" s="3">
        <f>AVERAGE('3E'!$J211:$J241) + Calibration!$C$11</f>
        <v>404.63219902683846</v>
      </c>
      <c r="M212" s="3">
        <v>424.68427728056713</v>
      </c>
      <c r="N212" s="3">
        <v>599.40360746274587</v>
      </c>
      <c r="O212" s="3">
        <f t="shared" si="17"/>
        <v>0.11356232482142421</v>
      </c>
      <c r="Q212" s="3">
        <f>AVERAGE('4E'!$J367:$J397) + Calibration!$C$11</f>
        <v>405.29547796553555</v>
      </c>
      <c r="R212" s="3">
        <v>426.3801296458455</v>
      </c>
      <c r="S212" s="3">
        <v>580.64067274635102</v>
      </c>
      <c r="T212" s="3">
        <f t="shared" si="18"/>
        <v>0.11941016948807813</v>
      </c>
    </row>
    <row r="213" spans="1:20" x14ac:dyDescent="0.25">
      <c r="B213" s="3">
        <f>AVERAGE(B2:B212)</f>
        <v>409.1771273613341</v>
      </c>
      <c r="D213" s="3">
        <f>AVERAGE(D2:D212)</f>
        <v>576.03779211565973</v>
      </c>
      <c r="G213" s="3">
        <f>AVERAGE(G2:G212)</f>
        <v>406.838740723755</v>
      </c>
      <c r="I213" s="3">
        <f>AVERAGE(I2:I212)</f>
        <v>574.8987611228265</v>
      </c>
      <c r="L213" s="3">
        <f>AVERAGE(L2:L212)</f>
        <v>402.24612869810403</v>
      </c>
      <c r="N213" s="3">
        <f>AVERAGE(N2:N212)</f>
        <v>572.90708666754642</v>
      </c>
      <c r="Q213" s="3">
        <f>AVERAGE(Q2:Q212)</f>
        <v>403.67860325140487</v>
      </c>
      <c r="S213" s="3">
        <f>AVERAGE(S2:S212)</f>
        <v>565.26079353011687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40350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57.11724972877272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2010-10-12T05:27:45Z</dcterms:created>
  <dcterms:modified xsi:type="dcterms:W3CDTF">2011-02-27T06:11:53Z</dcterms:modified>
</cp:coreProperties>
</file>